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81\"/>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1">'8. Общие сведения'!$A$1:$B$78</definedName>
  </definedNames>
  <calcPr calcId="162913"/>
</workbook>
</file>

<file path=xl/calcChain.xml><?xml version="1.0" encoding="utf-8"?>
<calcChain xmlns="http://schemas.openxmlformats.org/spreadsheetml/2006/main">
  <c r="AB48" i="15" l="1"/>
  <c r="AB51" i="15"/>
  <c r="AB52" i="15"/>
  <c r="AB53" i="15"/>
  <c r="AB54" i="15"/>
  <c r="AB55" i="15"/>
  <c r="AB56" i="15"/>
  <c r="AB57" i="15"/>
  <c r="AB59" i="15"/>
  <c r="AB60" i="15"/>
  <c r="AB61" i="15"/>
  <c r="AB63" i="15"/>
  <c r="AB64" i="15"/>
  <c r="AB65" i="15"/>
  <c r="AB66" i="15"/>
  <c r="AB67" i="15"/>
  <c r="AB68" i="15"/>
  <c r="AB69" i="15"/>
  <c r="AB70" i="15"/>
  <c r="AB72" i="15"/>
  <c r="AB73" i="15"/>
  <c r="AB74" i="15"/>
  <c r="AB75" i="15"/>
  <c r="AB76" i="15"/>
  <c r="AB77" i="15"/>
  <c r="AB78" i="15"/>
  <c r="AB79" i="15"/>
  <c r="G31" i="15"/>
  <c r="G32" i="15"/>
  <c r="G33" i="15"/>
  <c r="G34" i="15"/>
  <c r="G30" i="15"/>
  <c r="G24" i="15"/>
  <c r="F24" i="15"/>
  <c r="E24" i="15"/>
  <c r="AB25" i="15"/>
  <c r="AC25" i="15"/>
  <c r="AB26" i="15"/>
  <c r="AC26" i="15"/>
  <c r="AB27" i="15"/>
  <c r="AC27" i="15"/>
  <c r="AB28" i="15"/>
  <c r="AC28" i="15"/>
  <c r="AB29" i="15"/>
  <c r="AC29" i="15"/>
  <c r="AB30" i="15"/>
  <c r="AC30" i="15"/>
  <c r="AB31" i="15"/>
  <c r="AC31" i="15"/>
  <c r="AB32" i="15"/>
  <c r="AC32" i="15"/>
  <c r="AB33" i="15"/>
  <c r="AC33" i="15"/>
  <c r="AB34" i="15"/>
  <c r="AC34" i="15"/>
  <c r="AC24" i="15"/>
  <c r="AB24" i="15"/>
  <c r="C49" i="7"/>
  <c r="G58" i="15" l="1"/>
  <c r="AC63" i="15"/>
  <c r="AC64" i="15"/>
  <c r="AC65" i="15"/>
  <c r="AC66" i="15"/>
  <c r="AC67" i="15"/>
  <c r="AC68" i="15"/>
  <c r="AC69" i="15"/>
  <c r="AC70" i="15"/>
  <c r="AC71" i="15"/>
  <c r="AC72" i="15"/>
  <c r="AC73" i="15"/>
  <c r="AB49" i="15"/>
  <c r="AC49" i="15"/>
  <c r="AB50" i="15"/>
  <c r="AC50" i="15"/>
  <c r="AC51" i="15"/>
  <c r="AC52" i="15"/>
  <c r="AC53" i="15"/>
  <c r="AC54" i="15"/>
  <c r="AC55" i="15"/>
  <c r="AC56" i="15"/>
  <c r="AC57" i="15"/>
  <c r="AC58" i="15"/>
  <c r="AC59" i="15"/>
  <c r="AC60" i="15"/>
  <c r="AC48" i="15"/>
  <c r="C62" i="15"/>
  <c r="Z29" i="15"/>
  <c r="X29" i="15"/>
  <c r="V29" i="15"/>
  <c r="T29" i="15"/>
  <c r="R29" i="15"/>
  <c r="P29" i="15"/>
  <c r="N29" i="15"/>
  <c r="L29" i="15"/>
  <c r="J29" i="15"/>
  <c r="G27" i="15"/>
  <c r="G29" i="15" s="1"/>
  <c r="C48" i="7"/>
  <c r="D30" i="15" l="1"/>
  <c r="H29" i="15"/>
  <c r="E30" i="15" l="1"/>
  <c r="F30" i="15" s="1"/>
  <c r="D62" i="15"/>
  <c r="H39" i="16"/>
  <c r="G42" i="16" s="1"/>
  <c r="H42" i="16" s="1"/>
  <c r="G62" i="15" l="1"/>
  <c r="AC62" i="15"/>
  <c r="H50" i="16"/>
  <c r="G53" i="16" s="1"/>
  <c r="H53" i="16" s="1"/>
  <c r="C53" i="16" l="1"/>
  <c r="D53" i="16" s="1"/>
  <c r="C50" i="16"/>
  <c r="D39" i="16"/>
  <c r="C42" i="16" s="1"/>
  <c r="D42" i="16" s="1"/>
  <c r="B26" i="22" l="1"/>
  <c r="T26" i="17" l="1"/>
  <c r="X26" i="17" s="1"/>
  <c r="S26" i="17"/>
  <c r="Q26" i="17"/>
  <c r="J26" i="17"/>
  <c r="F26" i="17"/>
  <c r="I26" i="17" s="1"/>
  <c r="W26" i="17" l="1"/>
  <c r="B27" i="22" l="1"/>
  <c r="A4" i="12" l="1"/>
  <c r="A6" i="13" s="1"/>
  <c r="A5" i="23" l="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<sst xmlns="http://schemas.openxmlformats.org/spreadsheetml/2006/main" count="1105" uniqueCount="595">
  <si>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</si>
  <si>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</si>
  <si>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</si>
  <si>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</si>
  <si>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</si>
  <si>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</si>
  <si>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</si>
  <si>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</si>
  <si>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</si>
  <si>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</si>
  <si>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</si>
  <si>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</si>
  <si>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</si>
  <si>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</si>
  <si>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</si>
  <si>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</si>
  <si>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</si>
  <si>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</si>
  <si>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</si>
  <si>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</si>
  <si>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</si>
  <si>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</si>
  <si>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</si>
  <si>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</si>
  <si>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</si>
  <si>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</si>
  <si>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</si>
  <si>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</si>
  <si>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</si>
  <si>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</si>
  <si>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</si>
  <si>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</si>
  <si>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</si>
  <si>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</si>
  <si>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</si>
  <si>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</si>
  <si>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</si>
  <si>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</si>
  <si>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</si>
  <si>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</si>
  <si>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</si>
  <si>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</si>
  <si>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</si>
  <si>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</si>
  <si>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</si>
  <si>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</si>
  <si>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</si>
  <si>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</si>
  <si>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</si>
  <si>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</si>
  <si>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</si>
  <si>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</si>
  <si>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</si>
  <si>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</si>
  <si>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</si>
  <si>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</si>
  <si>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</si>
  <si>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</si>
  <si>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</si>
  <si>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</si>
  <si>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</si>
  <si>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</si>
  <si>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</si>
  <si>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</si>
  <si>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</si>
  <si>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</si>
  <si>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</si>
  <si>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</si>
  <si>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</si>
  <si>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</si>
  <si>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</si>
  <si>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</si>
  <si>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</si>
  <si>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</si>
  <si>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</si>
  <si>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</si>
  <si>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</si>
  <si>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</si>
  <si>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</si>
  <si>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</si>
  <si>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</si>
  <si>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</si>
  <si>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</si>
  <si>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</si>
  <si>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</si>
  <si>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</si>
  <si>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</si>
  <si>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</si>
  <si>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</si>
  <si>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</si>
  <si>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</si>
  <si>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</si>
  <si>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</si>
  <si>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</si>
  <si>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</si>
  <si>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</si>
  <si>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</si>
  <si>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</si>
  <si>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</si>
  <si>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</si>
  <si>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</si>
  <si>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</si>
  <si>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</si>
  <si>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</si>
  <si>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</si>
  <si>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</si>
  <si>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</si>
  <si>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</si>
  <si>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</si>
  <si>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</si>
  <si>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</si>
  <si>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</si>
  <si>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</si>
  <si>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</si>
  <si>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</si>
  <si>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</si>
  <si>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</si>
  <si>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</si>
  <si>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</si>
  <si>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</si>
  <si>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</si>
  <si>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</si>
  <si>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</si>
  <si>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</si>
  <si>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</si>
  <si>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</si>
  <si>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</si>
  <si>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</si>
  <si>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</si>
  <si>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</si>
  <si>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</si>
  <si>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</si>
  <si>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</si>
  <si>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</si>
  <si>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</si>
  <si>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</si>
  <si>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</si>
  <si>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</si>
  <si>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</si>
  <si>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</si>
  <si>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</si>
  <si>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</si>
  <si>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</si>
  <si>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</si>
  <si>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</si>
  <si>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</si>
  <si>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</si>
  <si>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</si>
  <si>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</si>
  <si>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</si>
  <si>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</si>
  <si>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</si>
  <si>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</si>
  <si>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</si>
  <si>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</si>
  <si>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</si>
  <si>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</si>
  <si>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</si>
  <si>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</si>
  <si>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</si>
  <si>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</si>
  <si>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</si>
  <si>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</si>
  <si>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</si>
  <si>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</si>
  <si>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</si>
  <si>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</si>
  <si>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</si>
  <si>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</si>
  <si>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</si>
  <si>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</si>
  <si>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</si>
  <si>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</si>
  <si>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</si>
  <si>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</si>
  <si>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</si>
  <si>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</si>
  <si>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</si>
  <si>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</si>
  <si>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</si>
  <si>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</si>
  <si>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</si>
  <si>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</si>
  <si>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</si>
  <si>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</si>
  <si>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</si>
  <si>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</si>
  <si>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</si>
  <si>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</si>
  <si>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</si>
  <si>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</si>
  <si>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</si>
  <si>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</si>
  <si>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</si>
  <si>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</si>
  <si>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</si>
  <si>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</si>
  <si>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</si>
  <si>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</si>
  <si>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</si>
  <si>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</si>
  <si>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</si>
  <si>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</si>
  <si>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</si>
  <si>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</si>
  <si>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</si>
  <si>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</si>
  <si>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</si>
  <si>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</si>
  <si>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</si>
  <si>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</si>
  <si>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</si>
  <si>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</si>
  <si>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</si>
  <si>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</si>
  <si>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</si>
  <si>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</si>
  <si>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</si>
  <si>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</si>
  <si>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</si>
  <si>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</si>
  <si>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</si>
  <si>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</si>
  <si>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</si>
  <si>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</si>
  <si>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</si>
  <si>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</si>
  <si>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</si>
  <si>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</si>
  <si>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</si>
  <si>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</si>
  <si>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</si>
  <si>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</si>
  <si>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</si>
  <si>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</si>
  <si>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</si>
  <si>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</si>
  <si>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</si>
  <si>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</si>
  <si>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</si>
  <si>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</si>
  <si>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</si>
  <si>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</si>
  <si>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</si>
  <si>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</si>
  <si>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</si>
  <si>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</si>
  <si>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</si>
  <si>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</si>
  <si>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</si>
  <si>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</si>
  <si>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</si>
  <si>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</si>
  <si>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</si>
  <si>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</si>
  <si>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</si>
  <si>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</si>
  <si>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</si>
  <si>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</si>
  <si>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</si>
  <si>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</si>
  <si>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</si>
  <si>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</si>
  <si>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</si>
  <si>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</si>
  <si>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</si>
  <si>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</si>
  <si>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</si>
  <si>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</si>
  <si>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</si>
  <si>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</si>
  <si>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</si>
  <si>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</si>
  <si>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</si>
  <si>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</si>
  <si>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</si>
  <si>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</si>
  <si>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</si>
  <si>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</si>
  <si>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</si>
  <si>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</si>
  <si>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</si>
  <si>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</si>
  <si>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</si>
  <si>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</si>
  <si>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</si>
  <si>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</si>
  <si>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</si>
  <si>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</si>
  <si>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</si>
  <si>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</si>
  <si>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</si>
  <si>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</si>
  <si>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</si>
  <si>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</si>
  <si>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</si>
  <si>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</si>
  <si>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</si>
  <si>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</si>
  <si>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</si>
  <si>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</si>
  <si>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</si>
  <si>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</si>
  <si>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</si>
  <si>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</si>
  <si>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</si>
  <si>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</si>
  <si>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</si>
  <si>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</si>
  <si>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</si>
  <si>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</si>
  <si>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</si>
  <si>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</si>
  <si>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</si>
  <si>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</si>
  <si>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</si>
  <si>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</si>
  <si>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</si>
  <si>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</si>
  <si>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</si>
  <si>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</si>
  <si>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</si>
  <si>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</si>
  <si>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</si>
  <si>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</si>
  <si>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</si>
  <si>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</si>
  <si>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</si>
  <si>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</si>
  <si>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</si>
  <si>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</si>
  <si>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</si>
  <si>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</si>
  <si>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</si>
  <si>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</si>
  <si>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</si>
  <si>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</si>
  <si>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</si>
  <si>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</si>
  <si>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</si>
  <si>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</si>
  <si>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</si>
  <si>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</si>
  <si>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</si>
  <si>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</si>
  <si>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</si>
  <si>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</si>
  <si>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</si>
  <si>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</si>
  <si>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</si>
  <si>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</si>
  <si>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</si>
  <si>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</si>
  <si>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</si>
  <si>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</si>
  <si>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</si>
  <si>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</si>
  <si>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</si>
  <si>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</si>
  <si>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</si>
  <si>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</si>
  <si>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</si>
  <si>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</si>
  <si>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</si>
  <si>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</si>
  <si>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</si>
  <si>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</si>
  <si>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</si>
  <si>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</si>
  <si>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</si>
  <si>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</si>
  <si>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</si>
  <si>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</si>
  <si>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</si>
  <si>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</si>
  <si>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</si>
  <si>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</si>
  <si>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</si>
  <si>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</si>
  <si>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</si>
  <si>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</si>
  <si>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</si>
  <si>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</si>
  <si>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</si>
  <si>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</si>
  <si>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</si>
  <si>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</si>
  <si>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</si>
  <si>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</si>
  <si>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</si>
  <si>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</si>
  <si>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</si>
  <si>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</si>
  <si>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</si>
  <si>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</si>
  <si>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</si>
  <si>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</si>
  <si>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</si>
  <si>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</si>
  <si>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</si>
  <si>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</si>
  <si>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</si>
  <si>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</si>
  <si>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</si>
  <si>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</si>
  <si>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</si>
  <si>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</si>
  <si>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</si>
  <si>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</si>
  <si>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</si>
  <si>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</si>
  <si>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</si>
  <si>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</si>
  <si>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</si>
  <si>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</si>
  <si>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</si>
  <si>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</si>
  <si>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</si>
  <si>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</si>
  <si>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</si>
  <si>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</si>
  <si>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</si>
  <si>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</si>
  <si>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</si>
  <si>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</si>
  <si>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</si>
  <si>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</si>
  <si>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</si>
  <si>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</si>
  <si>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</si>
  <si>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</si>
  <si>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</si>
  <si>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</si>
  <si>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</si>
  <si>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</si>
  <si>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</si>
  <si>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</si>
  <si>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</si>
  <si>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</si>
  <si>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</si>
  <si>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</si>
  <si>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</si>
  <si>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</si>
  <si>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</si>
  <si>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</si>
  <si>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</si>
  <si>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</si>
  <si>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</si>
  <si>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</si>
  <si>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</si>
  <si>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</si>
  <si>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</si>
  <si>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</si>
  <si>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</si>
  <si>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</si>
  <si>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</si>
  <si>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</si>
  <si>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</si>
  <si>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</si>
  <si>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</si>
  <si>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</si>
  <si>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</si>
  <si>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</si>
  <si>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</si>
  <si>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</si>
  <si>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</si>
  <si>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</si>
  <si>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</si>
  <si>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</si>
  <si>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</si>
  <si>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</si>
  <si>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</si>
  <si>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</si>
  <si>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</si>
  <si>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</si>
  <si>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</si>
  <si>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</si>
  <si>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</si>
  <si>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</si>
  <si>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</si>
  <si>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</si>
  <si>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</si>
  <si>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</si>
  <si>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</si>
  <si>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</si>
  <si>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</si>
  <si>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</si>
  <si>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</si>
  <si>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</si>
  <si>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</si>
  <si>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</si>
  <si>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</si>
  <si>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</si>
  <si>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</si>
  <si>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</si>
  <si>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</si>
  <si>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</si>
  <si>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Реализация объекта в установленные сроки.</t>
  </si>
  <si>
    <t>Нет</t>
  </si>
  <si>
    <t>не требуется</t>
  </si>
  <si>
    <t>ЯНАО</t>
  </si>
  <si>
    <t>Пуровский район</t>
  </si>
  <si>
    <t xml:space="preserve">Модернизация ВЛ-110 кВ Янга-Яха-Городская (установка спиральной арматуры)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</si>
  <si>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</si>
  <si>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Установка спиральной арматуры</t>
  </si>
  <si>
    <t xml:space="preserve">ВЛ-110 кВ Янга-Яха-Городская </t>
  </si>
  <si>
    <t>H_TP1800.VL.0081</t>
  </si>
  <si>
    <t>ВЛ110 кВ  Янга-Яха - Городская</t>
  </si>
  <si>
    <t>ВЛ</t>
  </si>
  <si>
    <t>не проводилось</t>
  </si>
  <si>
    <t xml:space="preserve"> -</t>
  </si>
  <si>
    <t>120/19</t>
  </si>
  <si>
    <t>не наступил срок реализации</t>
  </si>
  <si>
    <t>определится при заключении договора на СМР</t>
  </si>
  <si>
    <t>ВЛ-110 кВ Янга-Яха-Городская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</si>
  <si>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</si>
  <si>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</si>
  <si>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</si>
  <si>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</si>
  <si>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</si>
  <si>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</si>
  <si>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</si>
  <si>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</si>
  <si>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</si>
  <si>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</si>
  <si>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</si>
  <si>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</si>
  <si>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</si>
  <si>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</si>
  <si>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</si>
  <si>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</si>
  <si>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</si>
  <si>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</si>
  <si>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</si>
  <si>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</si>
  <si>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</si>
  <si>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</si>
  <si>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</si>
  <si>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</si>
  <si>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</si>
  <si>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</si>
  <si>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</si>
  <si>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</si>
  <si>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</si>
  <si>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</si>
  <si>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</si>
  <si>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</si>
  <si>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</si>
  <si>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</si>
  <si>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</si>
  <si>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</si>
  <si>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</si>
  <si>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</si>
  <si>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</si>
  <si>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</si>
  <si>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</si>
  <si>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</si>
  <si>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</si>
  <si>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</si>
  <si>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</si>
  <si>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</si>
  <si>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</si>
  <si>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</si>
  <si>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</si>
  <si>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</si>
  <si>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</si>
  <si>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</si>
  <si>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</si>
  <si>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</si>
  <si>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</si>
  <si>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1992</t>
  </si>
  <si>
    <t>2022</t>
  </si>
  <si>
    <t>П110-4, У110-2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</si>
  <si>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</si>
  <si>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</si>
  <si>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</si>
  <si>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2021</t>
  </si>
  <si>
    <t>Акт технического освидетельствования №6 от 01.03.2020.</t>
  </si>
  <si>
    <t>Индекс технического состояния объекта технического освидетельствования 83,33. очередное техническое освидетельствование объекта технического освидетельствования необходимо провести не позднее 01.03.2025</t>
  </si>
  <si>
    <t>Год раскрытия информации: 2022 год</t>
  </si>
  <si>
    <t xml:space="preserve">не требуется </t>
  </si>
  <si>
    <t>Н</t>
  </si>
  <si>
    <t>Проблемные вопросы отсутствуют</t>
  </si>
  <si>
    <t>309 шт</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</si>
  <si>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</si>
  <si>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</si>
  <si>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</si>
  <si>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</si>
  <si>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</si>
  <si>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</si>
  <si>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</si>
  <si>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</si>
  <si>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-3.41 млн.руб</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</si>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</sst>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2"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Alignment="1">
      <alignment horizontal="right" vertical="center"/>
    </xf>
    <xf numFmtId="0" fontId="67" fillId="0" borderId="1" xfId="0" applyFont="1" applyFill="1" applyBorder="1" applyAlignment="1">
      <alignment wrapText="1"/>
    </xf>
    <xf numFmtId="14" fontId="7" fillId="0" borderId="1" xfId="0" applyNumberFormat="1" applyFont="1" applyBorder="1" applyAlignment="1">
      <alignment horizontal="center" vertical="center" wrapText="1" readingOrder="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0" fontId="41" fillId="0" borderId="44" xfId="0" applyFont="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1" fillId="0" borderId="0" xfId="62" applyFont="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extLst>
            <c:ext xmlns:c16="http://schemas.microsoft.com/office/drawing/2014/chart" uri="{C3380CC4-5D6E-409C-BE32-E72D297353CC}">
              <c16:uniqueId val="{00000000-3632-46C7-9A41-E9B7C650A6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extLst>
            <c:ext xmlns:c16="http://schemas.microsoft.com/office/drawing/2014/chart" uri="{C3380CC4-5D6E-409C-BE32-E72D297353CC}">
              <c16:uniqueId val="{00000001-3632-46C7-9A41-E9B7C650A649}"/>
            </c:ext>
          </c:extLst>
        </c:ser>
        <c:dLbls>
          <c:showLegendKey val="0"/>
          <c:showVal val="0"/>
          <c:showCatName val="0"/>
          <c:showSerName val="0"/>
          <c:showPercent val="0"/>
          <c:showBubbleSize val="0"/>
        </c:dLbls>
        <c:smooth val="0"/>
        <c:axId val="46526464"/>
        <c:axId val="46528384"/>
      </c:lineChart>
      <c:catAx>
        <c:axId val="46526464"/>
        <c:scaling>
          <c:orientation val="minMax"/>
        </c:scaling>
        <c:delete val="0"/>
        <c:axPos val="b"/>
        <c:numFmt formatCode="General" sourceLinked="1"/>
        <c:majorTickMark val="out"/>
        <c:minorTickMark val="none"/>
        <c:tickLblPos val="nextTo"/>
        <c:crossAx val="46528384"/>
        <c:crosses val="autoZero"/>
        <c:auto val="1"/>
        <c:lblAlgn val="ctr"/>
        <c:lblOffset val="100"/>
        <c:noMultiLvlLbl val="0"/>
      </c:catAx>
      <c:valAx>
        <c:axId val="46528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5264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4" t="s">
        <v>579</v>
      </c>
      <c r="B5" s="284"/>
      <c r="C5" s="284"/>
      <c r="D5" s="173"/>
      <c r="E5" s="173"/>
      <c r="F5" s="173"/>
      <c r="G5" s="173"/>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518</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506</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502</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477</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65" t="s">
        <v>493</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494</v>
      </c>
      <c r="D23" s="33"/>
      <c r="E23" s="33"/>
      <c r="F23" s="32"/>
      <c r="G23" s="32"/>
      <c r="H23" s="32"/>
      <c r="I23" s="32"/>
      <c r="J23" s="32"/>
      <c r="K23" s="32"/>
      <c r="L23" s="32"/>
      <c r="M23" s="32"/>
      <c r="N23" s="32"/>
      <c r="O23" s="32"/>
      <c r="P23" s="32"/>
      <c r="Q23" s="31"/>
      <c r="R23" s="31"/>
      <c r="S23" s="31"/>
    </row>
    <row r="24" spans="1:19" s="3" customFormat="1" ht="22.5" customHeight="1" x14ac:dyDescent="0.2">
      <c r="A24" s="281"/>
      <c r="B24" s="282"/>
      <c r="C24" s="283"/>
      <c r="D24" s="33"/>
      <c r="E24" s="33"/>
      <c r="F24" s="32"/>
      <c r="G24" s="32"/>
      <c r="H24" s="32"/>
      <c r="I24" s="32"/>
      <c r="J24" s="32"/>
      <c r="K24" s="32"/>
      <c r="L24" s="32"/>
      <c r="M24" s="32"/>
      <c r="N24" s="32"/>
      <c r="O24" s="32"/>
      <c r="P24" s="32"/>
      <c r="Q24" s="31"/>
      <c r="R24" s="31"/>
      <c r="S24" s="31"/>
    </row>
    <row r="25" spans="1:19" s="35" customFormat="1" ht="58.5" customHeight="1" x14ac:dyDescent="0.2">
      <c r="A25" s="237" t="s">
        <v>63</v>
      </c>
      <c r="B25" s="238" t="s">
        <v>428</v>
      </c>
      <c r="C25" s="239" t="s">
        <v>560</v>
      </c>
      <c r="D25" s="38"/>
      <c r="E25" s="37"/>
      <c r="F25" s="37"/>
      <c r="G25" s="37"/>
      <c r="H25" s="37"/>
      <c r="I25" s="37"/>
      <c r="J25" s="37"/>
      <c r="K25" s="37"/>
      <c r="L25" s="37"/>
      <c r="M25" s="37"/>
      <c r="N25" s="37"/>
      <c r="O25" s="37"/>
      <c r="P25" s="36"/>
      <c r="Q25" s="36"/>
      <c r="R25" s="36"/>
      <c r="S25" s="36"/>
    </row>
    <row r="26" spans="1:19" s="35" customFormat="1" ht="42.75" customHeight="1" x14ac:dyDescent="0.2">
      <c r="A26" s="240" t="s">
        <v>62</v>
      </c>
      <c r="B26" s="241" t="s">
        <v>76</v>
      </c>
      <c r="C26" s="242" t="s">
        <v>500</v>
      </c>
      <c r="D26" s="38"/>
      <c r="E26" s="37"/>
      <c r="F26" s="37"/>
      <c r="G26" s="37"/>
      <c r="H26" s="37"/>
      <c r="I26" s="37"/>
      <c r="J26" s="37"/>
      <c r="K26" s="37"/>
      <c r="L26" s="37"/>
      <c r="M26" s="37"/>
      <c r="N26" s="37"/>
      <c r="O26" s="37"/>
      <c r="P26" s="36"/>
      <c r="Q26" s="36"/>
      <c r="R26" s="36"/>
      <c r="S26" s="36"/>
    </row>
    <row r="27" spans="1:19" s="35" customFormat="1" ht="51.75" customHeight="1" x14ac:dyDescent="0.2">
      <c r="A27" s="240" t="s">
        <v>60</v>
      </c>
      <c r="B27" s="241" t="s">
        <v>75</v>
      </c>
      <c r="C27" s="242" t="s">
        <v>501</v>
      </c>
      <c r="D27" s="38"/>
      <c r="E27" s="37"/>
      <c r="F27" s="37"/>
      <c r="G27" s="37"/>
      <c r="H27" s="37"/>
      <c r="I27" s="37"/>
      <c r="J27" s="37"/>
      <c r="K27" s="37"/>
      <c r="L27" s="37"/>
      <c r="M27" s="37"/>
      <c r="N27" s="37"/>
      <c r="O27" s="37"/>
      <c r="P27" s="36"/>
      <c r="Q27" s="36"/>
      <c r="R27" s="36"/>
      <c r="S27" s="36"/>
    </row>
    <row r="28" spans="1:19" s="35" customFormat="1" ht="42.75" customHeight="1" x14ac:dyDescent="0.2">
      <c r="A28" s="240" t="s">
        <v>59</v>
      </c>
      <c r="B28" s="241" t="s">
        <v>429</v>
      </c>
      <c r="C28" s="242" t="s">
        <v>499</v>
      </c>
      <c r="D28" s="38"/>
      <c r="E28" s="37"/>
      <c r="F28" s="37"/>
      <c r="G28" s="37"/>
      <c r="H28" s="37"/>
      <c r="I28" s="37"/>
      <c r="J28" s="37"/>
      <c r="K28" s="37"/>
      <c r="L28" s="37"/>
      <c r="M28" s="37"/>
      <c r="N28" s="37"/>
      <c r="O28" s="37"/>
      <c r="P28" s="36"/>
      <c r="Q28" s="36"/>
      <c r="R28" s="36"/>
      <c r="S28" s="36"/>
    </row>
    <row r="29" spans="1:19" s="35" customFormat="1" ht="51.75" customHeight="1" x14ac:dyDescent="0.2">
      <c r="A29" s="240" t="s">
        <v>57</v>
      </c>
      <c r="B29" s="241" t="s">
        <v>430</v>
      </c>
      <c r="C29" s="242" t="s">
        <v>499</v>
      </c>
      <c r="D29" s="38"/>
      <c r="E29" s="37"/>
      <c r="F29" s="37"/>
      <c r="G29" s="37"/>
      <c r="H29" s="37"/>
      <c r="I29" s="37"/>
      <c r="J29" s="37"/>
      <c r="K29" s="37"/>
      <c r="L29" s="37"/>
      <c r="M29" s="37"/>
      <c r="N29" s="37"/>
      <c r="O29" s="37"/>
      <c r="P29" s="36"/>
      <c r="Q29" s="36"/>
      <c r="R29" s="36"/>
      <c r="S29" s="36"/>
    </row>
    <row r="30" spans="1:19" s="35" customFormat="1" ht="51.75" customHeight="1" x14ac:dyDescent="0.2">
      <c r="A30" s="240" t="s">
        <v>55</v>
      </c>
      <c r="B30" s="241" t="s">
        <v>431</v>
      </c>
      <c r="C30" s="242" t="s">
        <v>499</v>
      </c>
      <c r="D30" s="38"/>
      <c r="E30" s="37"/>
      <c r="F30" s="37"/>
      <c r="G30" s="37"/>
      <c r="H30" s="37"/>
      <c r="I30" s="37"/>
      <c r="J30" s="37"/>
      <c r="K30" s="37"/>
      <c r="L30" s="37"/>
      <c r="M30" s="37"/>
      <c r="N30" s="37"/>
      <c r="O30" s="37"/>
      <c r="P30" s="36"/>
      <c r="Q30" s="36"/>
      <c r="R30" s="36"/>
      <c r="S30" s="36"/>
    </row>
    <row r="31" spans="1:19" s="35" customFormat="1" ht="51.75" customHeight="1" x14ac:dyDescent="0.2">
      <c r="A31" s="240" t="s">
        <v>74</v>
      </c>
      <c r="B31" s="241" t="s">
        <v>432</v>
      </c>
      <c r="C31" s="242" t="s">
        <v>499</v>
      </c>
      <c r="D31" s="38"/>
      <c r="E31" s="37"/>
      <c r="F31" s="37"/>
      <c r="G31" s="37"/>
      <c r="H31" s="37"/>
      <c r="I31" s="37"/>
      <c r="J31" s="37"/>
      <c r="K31" s="37"/>
      <c r="L31" s="37"/>
      <c r="M31" s="37"/>
      <c r="N31" s="37"/>
      <c r="O31" s="37"/>
      <c r="P31" s="36"/>
      <c r="Q31" s="36"/>
      <c r="R31" s="36"/>
      <c r="S31" s="36"/>
    </row>
    <row r="32" spans="1:19" s="35" customFormat="1" ht="51.75" customHeight="1" x14ac:dyDescent="0.2">
      <c r="A32" s="240" t="s">
        <v>72</v>
      </c>
      <c r="B32" s="241" t="s">
        <v>433</v>
      </c>
      <c r="C32" s="242" t="s">
        <v>499</v>
      </c>
      <c r="D32" s="38"/>
      <c r="E32" s="37"/>
      <c r="F32" s="37"/>
      <c r="G32" s="37"/>
      <c r="H32" s="37"/>
      <c r="I32" s="37"/>
      <c r="J32" s="37"/>
      <c r="K32" s="37"/>
      <c r="L32" s="37"/>
      <c r="M32" s="37"/>
      <c r="N32" s="37"/>
      <c r="O32" s="37"/>
      <c r="P32" s="36"/>
      <c r="Q32" s="36"/>
      <c r="R32" s="36"/>
      <c r="S32" s="36"/>
    </row>
    <row r="33" spans="1:19" s="35" customFormat="1" ht="101.25" customHeight="1" x14ac:dyDescent="0.2">
      <c r="A33" s="240" t="s">
        <v>71</v>
      </c>
      <c r="B33" s="241" t="s">
        <v>434</v>
      </c>
      <c r="C33" s="242" t="s">
        <v>561</v>
      </c>
      <c r="D33" s="38"/>
      <c r="E33" s="37"/>
      <c r="F33" s="37"/>
      <c r="G33" s="37"/>
      <c r="H33" s="37"/>
      <c r="I33" s="37"/>
      <c r="J33" s="37"/>
      <c r="K33" s="37"/>
      <c r="L33" s="37"/>
      <c r="M33" s="37"/>
      <c r="N33" s="37"/>
      <c r="O33" s="37"/>
      <c r="P33" s="36"/>
      <c r="Q33" s="36"/>
      <c r="R33" s="36"/>
      <c r="S33" s="36"/>
    </row>
    <row r="34" spans="1:19" ht="111" customHeight="1" x14ac:dyDescent="0.25">
      <c r="A34" s="240" t="s">
        <v>450</v>
      </c>
      <c r="B34" s="241" t="s">
        <v>435</v>
      </c>
      <c r="C34" s="242" t="s">
        <v>499</v>
      </c>
      <c r="D34" s="27"/>
      <c r="E34" s="27"/>
      <c r="F34" s="27"/>
      <c r="G34" s="27"/>
      <c r="H34" s="27"/>
      <c r="I34" s="27"/>
      <c r="J34" s="27"/>
      <c r="K34" s="27"/>
      <c r="L34" s="27"/>
      <c r="M34" s="27"/>
      <c r="N34" s="27"/>
      <c r="O34" s="27"/>
      <c r="P34" s="27"/>
      <c r="Q34" s="27"/>
      <c r="R34" s="27"/>
      <c r="S34" s="27"/>
    </row>
    <row r="35" spans="1:19" ht="58.5" customHeight="1" x14ac:dyDescent="0.25">
      <c r="A35" s="240" t="s">
        <v>438</v>
      </c>
      <c r="B35" s="241" t="s">
        <v>73</v>
      </c>
      <c r="C35" s="242" t="s">
        <v>499</v>
      </c>
      <c r="D35" s="27"/>
      <c r="E35" s="27"/>
      <c r="F35" s="27"/>
      <c r="G35" s="27"/>
      <c r="H35" s="27"/>
      <c r="I35" s="27"/>
      <c r="J35" s="27"/>
      <c r="K35" s="27"/>
      <c r="L35" s="27"/>
      <c r="M35" s="27"/>
      <c r="N35" s="27"/>
      <c r="O35" s="27"/>
      <c r="P35" s="27"/>
      <c r="Q35" s="27"/>
      <c r="R35" s="27"/>
      <c r="S35" s="27"/>
    </row>
    <row r="36" spans="1:19" ht="51.75" customHeight="1" x14ac:dyDescent="0.25">
      <c r="A36" s="240" t="s">
        <v>451</v>
      </c>
      <c r="B36" s="241" t="s">
        <v>436</v>
      </c>
      <c r="C36" s="242" t="s">
        <v>499</v>
      </c>
      <c r="D36" s="27"/>
      <c r="E36" s="27"/>
      <c r="F36" s="27"/>
      <c r="G36" s="27"/>
      <c r="H36" s="27"/>
      <c r="I36" s="27"/>
      <c r="J36" s="27"/>
      <c r="K36" s="27"/>
      <c r="L36" s="27"/>
      <c r="M36" s="27"/>
      <c r="N36" s="27"/>
      <c r="O36" s="27"/>
      <c r="P36" s="27"/>
      <c r="Q36" s="27"/>
      <c r="R36" s="27"/>
      <c r="S36" s="27"/>
    </row>
    <row r="37" spans="1:19" ht="43.5" customHeight="1" x14ac:dyDescent="0.25">
      <c r="A37" s="240" t="s">
        <v>439</v>
      </c>
      <c r="B37" s="241" t="s">
        <v>437</v>
      </c>
      <c r="C37" s="242" t="s">
        <v>499</v>
      </c>
      <c r="D37" s="27"/>
      <c r="E37" s="27"/>
      <c r="F37" s="27"/>
      <c r="G37" s="27"/>
      <c r="H37" s="27"/>
      <c r="I37" s="27"/>
      <c r="J37" s="27"/>
      <c r="K37" s="27"/>
      <c r="L37" s="27"/>
      <c r="M37" s="27"/>
      <c r="N37" s="27"/>
      <c r="O37" s="27"/>
      <c r="P37" s="27"/>
      <c r="Q37" s="27"/>
      <c r="R37" s="27"/>
      <c r="S37" s="27"/>
    </row>
    <row r="38" spans="1:19" ht="43.5" customHeight="1" x14ac:dyDescent="0.25">
      <c r="A38" s="240" t="s">
        <v>452</v>
      </c>
      <c r="B38" s="241" t="s">
        <v>238</v>
      </c>
      <c r="C38" s="242" t="s">
        <v>499</v>
      </c>
      <c r="D38" s="27"/>
      <c r="E38" s="27"/>
      <c r="F38" s="27"/>
      <c r="G38" s="27"/>
      <c r="H38" s="27"/>
      <c r="I38" s="27"/>
      <c r="J38" s="27"/>
      <c r="K38" s="27"/>
      <c r="L38" s="27"/>
      <c r="M38" s="27"/>
      <c r="N38" s="27"/>
      <c r="O38" s="27"/>
      <c r="P38" s="27"/>
      <c r="Q38" s="27"/>
      <c r="R38" s="27"/>
      <c r="S38" s="27"/>
    </row>
    <row r="39" spans="1:19" ht="23.25" customHeight="1" x14ac:dyDescent="0.25">
      <c r="A39" s="281"/>
      <c r="B39" s="282"/>
      <c r="C39" s="283"/>
      <c r="D39" s="27"/>
      <c r="E39" s="27"/>
      <c r="F39" s="27"/>
      <c r="G39" s="27"/>
      <c r="H39" s="27"/>
      <c r="I39" s="27"/>
      <c r="J39" s="27"/>
      <c r="K39" s="27"/>
      <c r="L39" s="27"/>
      <c r="M39" s="27"/>
      <c r="N39" s="27"/>
      <c r="O39" s="27"/>
      <c r="P39" s="27"/>
      <c r="Q39" s="27"/>
      <c r="R39" s="27"/>
      <c r="S39" s="27"/>
    </row>
    <row r="40" spans="1:19" ht="63" x14ac:dyDescent="0.25">
      <c r="A40" s="28" t="s">
        <v>440</v>
      </c>
      <c r="B40" s="43" t="s">
        <v>488</v>
      </c>
      <c r="C40" s="218" t="s">
        <v>592</v>
      </c>
      <c r="D40" s="27"/>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81"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81"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81"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81"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81"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220" t="s">
        <v>516</v>
      </c>
      <c r="D46" s="27"/>
      <c r="E46" s="27"/>
      <c r="F46" s="27"/>
      <c r="G46" s="27"/>
      <c r="H46" s="27"/>
      <c r="I46" s="27"/>
      <c r="J46" s="27"/>
      <c r="K46" s="27"/>
      <c r="L46" s="27"/>
      <c r="M46" s="27"/>
      <c r="N46" s="27"/>
      <c r="O46" s="27"/>
      <c r="P46" s="27"/>
      <c r="Q46" s="27"/>
      <c r="R46" s="27"/>
      <c r="S46" s="27"/>
    </row>
    <row r="47" spans="1:19" ht="18.75" customHeight="1" x14ac:dyDescent="0.25">
      <c r="A47" s="281"/>
      <c r="B47" s="282"/>
      <c r="C47" s="283"/>
      <c r="D47" s="27"/>
      <c r="E47" s="27"/>
      <c r="F47" s="27"/>
      <c r="G47" s="27"/>
      <c r="H47" s="27"/>
      <c r="I47" s="27"/>
      <c r="J47" s="27"/>
      <c r="K47" s="27"/>
      <c r="L47" s="27"/>
      <c r="M47" s="27"/>
      <c r="N47" s="27"/>
      <c r="O47" s="27"/>
      <c r="P47" s="27"/>
      <c r="Q47" s="27"/>
      <c r="R47" s="27"/>
      <c r="S47" s="27"/>
    </row>
    <row r="48" spans="1:19" ht="75.75" customHeight="1" x14ac:dyDescent="0.25">
      <c r="A48" s="237" t="s">
        <v>474</v>
      </c>
      <c r="B48" s="238" t="s">
        <v>563</v>
      </c>
      <c r="C48" s="243">
        <f>'6.2. Паспорт фин осв ввод'!AC24</f>
        <v>0</v>
      </c>
      <c r="D48" s="27"/>
      <c r="E48" s="27"/>
      <c r="F48" s="27"/>
      <c r="G48" s="27"/>
      <c r="H48" s="27"/>
      <c r="I48" s="27"/>
      <c r="J48" s="27"/>
      <c r="K48" s="27"/>
      <c r="L48" s="27"/>
      <c r="M48" s="27"/>
      <c r="N48" s="27"/>
      <c r="O48" s="27"/>
      <c r="P48" s="27"/>
      <c r="Q48" s="27"/>
      <c r="R48" s="27"/>
      <c r="S48" s="27"/>
    </row>
    <row r="49" spans="1:19" ht="71.25" customHeight="1" x14ac:dyDescent="0.25">
      <c r="A49" s="240" t="s">
        <v>444</v>
      </c>
      <c r="B49" s="241" t="s">
        <v>564</v>
      </c>
      <c r="C49" s="244">
        <f>'6.2. Паспорт фин осв ввод'!AC30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H_TP1800.VL.0081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 xml:space="preserve">Модернизация ВЛ-110 кВ Янга-Яха-Городская (установка спиральной арматуры)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455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109</v>
      </c>
      <c r="C19" s="296" t="s">
        <v>351</v>
      </c>
      <c r="D19" s="295" t="s">
        <v>350</v>
      </c>
      <c r="E19" s="295" t="s">
        <v>108</v>
      </c>
      <c r="F19" s="295" t="s">
        <v>107</v>
      </c>
      <c r="G19" s="295" t="s">
        <v>346</v>
      </c>
      <c r="H19" s="295" t="s">
        <v>106</v>
      </c>
      <c r="I19" s="295" t="s">
        <v>105</v>
      </c>
      <c r="J19" s="295" t="s">
        <v>104</v>
      </c>
      <c r="K19" s="295" t="s">
        <v>103</v>
      </c>
      <c r="L19" s="295" t="s">
        <v>102</v>
      </c>
      <c r="M19" s="295" t="s">
        <v>101</v>
      </c>
      <c r="N19" s="295" t="s">
        <v>100</v>
      </c>
      <c r="O19" s="295" t="s">
        <v>99</v>
      </c>
      <c r="P19" s="295" t="s">
        <v>98</v>
      </c>
      <c r="Q19" s="295" t="s">
        <v>349</v>
      </c>
      <c r="R19" s="295"/>
      <c r="S19" s="298" t="s">
        <v>447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5" t="s">
        <v>347</v>
      </c>
      <c r="R20" s="46" t="s">
        <v>348</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5"/>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5"/>
      <c r="T28" s="32"/>
      <c r="U28" s="32"/>
      <c r="V28" s="32"/>
      <c r="W28" s="32"/>
      <c r="X28" s="31"/>
      <c r="Y28" s="31"/>
      <c r="Z28" s="31"/>
      <c r="AA28" s="31"/>
      <c r="AB28" s="31"/>
    </row>
    <row r="29" spans="1:28" ht="20.25" customHeight="1" x14ac:dyDescent="0.25">
      <c r="A29" s="130"/>
      <c r="B29" s="50" t="s">
        <v>344</v>
      </c>
      <c r="C29" s="50"/>
      <c r="D29" s="50"/>
      <c r="E29" s="130" t="s">
        <v>345</v>
      </c>
      <c r="F29" s="130" t="s">
        <v>345</v>
      </c>
      <c r="G29" s="130" t="s">
        <v>345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H_TP1800.VL.0081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 xml:space="preserve">Модернизация ВЛ-110 кВ Янга-Яха-Городская (установка спиральной арматуры)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460</v>
      </c>
      <c r="B19" s="287"/>
      <c r="C19" s="287"/>
      <c r="D19" s="287"/>
      <c r="E19" s="287"/>
      <c r="F19" s="287"/>
      <c r="G19" s="287"/>
      <c r="H19" s="287"/>
      <c r="I19" s="287"/>
      <c r="J19" s="287"/>
      <c r="K19" s="287"/>
      <c r="L19" s="287"/>
      <c r="M19" s="287"/>
      <c r="N19" s="287"/>
      <c r="O19" s="287"/>
      <c r="P19" s="287"/>
      <c r="Q19" s="287"/>
      <c r="R19" s="287"/>
      <c r="S19" s="287"/>
      <c r="T19" s="287"/>
    </row>
    <row r="20" spans="1:20"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229</v>
      </c>
      <c r="C21" s="307"/>
      <c r="D21" s="310" t="s">
        <v>131</v>
      </c>
      <c r="E21" s="306" t="s">
        <v>485</v>
      </c>
      <c r="F21" s="307"/>
      <c r="G21" s="306" t="s">
        <v>248</v>
      </c>
      <c r="H21" s="307"/>
      <c r="I21" s="306" t="s">
        <v>130</v>
      </c>
      <c r="J21" s="307"/>
      <c r="K21" s="310" t="s">
        <v>129</v>
      </c>
      <c r="L21" s="306" t="s">
        <v>128</v>
      </c>
      <c r="M21" s="307"/>
      <c r="N21" s="306" t="s">
        <v>481</v>
      </c>
      <c r="O21" s="307"/>
      <c r="P21" s="310" t="s">
        <v>127</v>
      </c>
      <c r="Q21" s="299" t="s">
        <v>126</v>
      </c>
      <c r="R21" s="300"/>
      <c r="S21" s="299" t="s">
        <v>125</v>
      </c>
      <c r="T21" s="301"/>
    </row>
    <row r="22" spans="1:20" ht="204.75" customHeight="1" x14ac:dyDescent="0.25">
      <c r="A22" s="304"/>
      <c r="B22" s="308"/>
      <c r="C22" s="309"/>
      <c r="D22" s="313"/>
      <c r="E22" s="308"/>
      <c r="F22" s="309"/>
      <c r="G22" s="308"/>
      <c r="H22" s="309"/>
      <c r="I22" s="308"/>
      <c r="J22" s="309"/>
      <c r="K22" s="311"/>
      <c r="L22" s="308"/>
      <c r="M22" s="309"/>
      <c r="N22" s="308"/>
      <c r="O22" s="309"/>
      <c r="P22" s="311"/>
      <c r="Q22" s="94" t="s">
        <v>124</v>
      </c>
      <c r="R22" s="94" t="s">
        <v>459</v>
      </c>
      <c r="S22" s="94" t="s">
        <v>123</v>
      </c>
      <c r="T22" s="94" t="s">
        <v>122</v>
      </c>
    </row>
    <row r="23" spans="1:20" ht="51.75" customHeight="1" x14ac:dyDescent="0.25">
      <c r="A23" s="305"/>
      <c r="B23" s="171" t="s">
        <v>120</v>
      </c>
      <c r="C23" s="171" t="s">
        <v>121</v>
      </c>
      <c r="D23" s="311"/>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4" t="s">
        <v>120</v>
      </c>
      <c r="R23" s="94" t="s">
        <v>120</v>
      </c>
      <c r="S23" s="94" t="s">
        <v>120</v>
      </c>
      <c r="T23" s="94"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4"/>
      <c r="R30" s="64"/>
      <c r="S30" s="174"/>
      <c r="T30" s="64"/>
    </row>
    <row r="31" spans="1:20" s="62" customFormat="1" ht="24" customHeight="1" x14ac:dyDescent="0.25">
      <c r="A31" s="66"/>
      <c r="B31" s="64"/>
      <c r="C31" s="64"/>
      <c r="D31" s="64"/>
      <c r="E31" s="64"/>
      <c r="F31" s="64"/>
      <c r="G31" s="64"/>
      <c r="H31" s="64"/>
      <c r="I31" s="64"/>
      <c r="J31" s="63"/>
      <c r="K31" s="63"/>
      <c r="L31" s="63"/>
      <c r="M31" s="65"/>
      <c r="N31" s="65"/>
      <c r="O31" s="65"/>
      <c r="P31" s="63"/>
      <c r="Q31" s="174"/>
      <c r="R31" s="64"/>
      <c r="S31" s="174"/>
      <c r="T31" s="64"/>
    </row>
    <row r="32" spans="1:20" s="62" customFormat="1" ht="24" customHeight="1" x14ac:dyDescent="0.25">
      <c r="A32" s="66"/>
      <c r="B32" s="64"/>
      <c r="C32" s="64"/>
      <c r="D32" s="64"/>
      <c r="E32" s="64"/>
      <c r="F32" s="64"/>
      <c r="G32" s="64"/>
      <c r="H32" s="64"/>
      <c r="I32" s="64"/>
      <c r="J32" s="63"/>
      <c r="K32" s="63"/>
      <c r="L32" s="63"/>
      <c r="M32" s="65"/>
      <c r="N32" s="65"/>
      <c r="O32" s="65"/>
      <c r="P32" s="63"/>
      <c r="Q32" s="174"/>
      <c r="R32" s="64"/>
      <c r="S32" s="174"/>
      <c r="T32" s="64"/>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12" t="s">
        <v>489</v>
      </c>
      <c r="C37" s="312"/>
      <c r="D37" s="312"/>
      <c r="E37" s="312"/>
      <c r="F37" s="312"/>
      <c r="G37" s="312"/>
      <c r="H37" s="312"/>
      <c r="I37" s="312"/>
      <c r="J37" s="312"/>
      <c r="K37" s="312"/>
      <c r="L37" s="312"/>
      <c r="M37" s="312"/>
      <c r="N37" s="312"/>
      <c r="O37" s="312"/>
      <c r="P37" s="312"/>
      <c r="Q37" s="312"/>
      <c r="R37" s="31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50" workbookViewId="0">
      <selection activeCell="O25" sqref="O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251"/>
      <c r="F8" s="251"/>
      <c r="G8" s="251"/>
      <c r="H8" s="251"/>
      <c r="I8" s="251"/>
      <c r="J8" s="251"/>
      <c r="K8" s="251"/>
      <c r="L8" s="251"/>
      <c r="M8" s="251"/>
      <c r="N8" s="251"/>
      <c r="O8" s="251"/>
      <c r="P8" s="251"/>
      <c r="Q8" s="251"/>
      <c r="R8" s="251"/>
      <c r="S8" s="168"/>
      <c r="T8" s="168"/>
      <c r="U8" s="168"/>
      <c r="V8" s="168"/>
      <c r="W8" s="168"/>
    </row>
    <row r="9" spans="1:27" s="12" customFormat="1" ht="18.75" customHeight="1" x14ac:dyDescent="0.2">
      <c r="E9" s="291" t="s">
        <v>518</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251"/>
      <c r="F11" s="251"/>
      <c r="G11" s="251"/>
      <c r="H11" s="251"/>
      <c r="I11" s="251"/>
      <c r="J11" s="251"/>
      <c r="K11" s="251"/>
      <c r="L11" s="251"/>
      <c r="M11" s="251"/>
      <c r="N11" s="251"/>
      <c r="O11" s="251"/>
      <c r="P11" s="251"/>
      <c r="Q11" s="251"/>
      <c r="R11" s="251"/>
      <c r="S11" s="168"/>
      <c r="T11" s="168"/>
      <c r="U11" s="168"/>
      <c r="V11" s="168"/>
      <c r="W11" s="168"/>
    </row>
    <row r="12" spans="1:27" s="12" customFormat="1" ht="18.75" customHeight="1" x14ac:dyDescent="0.2">
      <c r="E12" s="291" t="s">
        <v>506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x14ac:dyDescent="0.2">
      <c r="E15" s="291" t="s">
        <v>502</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565</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2" customFormat="1" ht="21" customHeight="1" x14ac:dyDescent="0.25"/>
    <row r="21" spans="1:27" ht="15.75" customHeight="1" x14ac:dyDescent="0.25">
      <c r="A21" s="314" t="s">
        <v>6</v>
      </c>
      <c r="B21" s="317" t="s">
        <v>566</v>
      </c>
      <c r="C21" s="318"/>
      <c r="D21" s="317" t="s">
        <v>468</v>
      </c>
      <c r="E21" s="318"/>
      <c r="F21" s="299" t="s">
        <v>103</v>
      </c>
      <c r="G21" s="301"/>
      <c r="H21" s="301"/>
      <c r="I21" s="300"/>
      <c r="J21" s="314" t="s">
        <v>469</v>
      </c>
      <c r="K21" s="317" t="s">
        <v>470</v>
      </c>
      <c r="L21" s="318"/>
      <c r="M21" s="317" t="s">
        <v>471</v>
      </c>
      <c r="N21" s="318"/>
      <c r="O21" s="317" t="s">
        <v>461</v>
      </c>
      <c r="P21" s="318"/>
      <c r="Q21" s="317" t="s">
        <v>135</v>
      </c>
      <c r="R21" s="318"/>
      <c r="S21" s="314" t="s">
        <v>134</v>
      </c>
      <c r="T21" s="314" t="s">
        <v>567</v>
      </c>
      <c r="U21" s="314" t="s">
        <v>568</v>
      </c>
      <c r="V21" s="317" t="s">
        <v>569</v>
      </c>
      <c r="W21" s="318"/>
      <c r="X21" s="299" t="s">
        <v>126</v>
      </c>
      <c r="Y21" s="301"/>
      <c r="Z21" s="299" t="s">
        <v>125</v>
      </c>
      <c r="AA21" s="301"/>
    </row>
    <row r="22" spans="1:27" ht="216" customHeight="1" x14ac:dyDescent="0.25">
      <c r="A22" s="315"/>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4" t="s">
        <v>124</v>
      </c>
      <c r="Y22" s="94" t="s">
        <v>459</v>
      </c>
      <c r="Z22" s="94" t="s">
        <v>123</v>
      </c>
      <c r="AA22" s="94" t="s">
        <v>122</v>
      </c>
    </row>
    <row r="23" spans="1:27" ht="60" customHeight="1" x14ac:dyDescent="0.25">
      <c r="A23" s="316"/>
      <c r="B23" s="254" t="s">
        <v>120</v>
      </c>
      <c r="C23" s="254" t="s">
        <v>121</v>
      </c>
      <c r="D23" s="254" t="s">
        <v>120</v>
      </c>
      <c r="E23" s="254" t="s">
        <v>121</v>
      </c>
      <c r="F23" s="254" t="s">
        <v>120</v>
      </c>
      <c r="G23" s="254" t="s">
        <v>121</v>
      </c>
      <c r="H23" s="254" t="s">
        <v>120</v>
      </c>
      <c r="I23" s="254" t="s">
        <v>121</v>
      </c>
      <c r="J23" s="254" t="s">
        <v>120</v>
      </c>
      <c r="K23" s="254" t="s">
        <v>120</v>
      </c>
      <c r="L23" s="254" t="s">
        <v>121</v>
      </c>
      <c r="M23" s="254" t="s">
        <v>120</v>
      </c>
      <c r="N23" s="254" t="s">
        <v>121</v>
      </c>
      <c r="O23" s="254" t="s">
        <v>120</v>
      </c>
      <c r="P23" s="254" t="s">
        <v>121</v>
      </c>
      <c r="Q23" s="254" t="s">
        <v>120</v>
      </c>
      <c r="R23" s="254" t="s">
        <v>121</v>
      </c>
      <c r="S23" s="254" t="s">
        <v>120</v>
      </c>
      <c r="T23" s="254" t="s">
        <v>120</v>
      </c>
      <c r="U23" s="254" t="s">
        <v>120</v>
      </c>
      <c r="V23" s="254" t="s">
        <v>120</v>
      </c>
      <c r="W23" s="254" t="s">
        <v>121</v>
      </c>
      <c r="X23" s="254" t="s">
        <v>120</v>
      </c>
      <c r="Y23" s="254" t="s">
        <v>120</v>
      </c>
      <c r="Z23" s="94" t="s">
        <v>120</v>
      </c>
      <c r="AA23" s="94" t="s">
        <v>120</v>
      </c>
    </row>
    <row r="24" spans="1:27" x14ac:dyDescent="0.25">
      <c r="A24" s="255">
        <v>1</v>
      </c>
      <c r="B24" s="255">
        <v>2</v>
      </c>
      <c r="C24" s="255">
        <v>3</v>
      </c>
      <c r="D24" s="255">
        <v>4</v>
      </c>
      <c r="E24" s="255">
        <v>5</v>
      </c>
      <c r="F24" s="255">
        <v>6</v>
      </c>
      <c r="G24" s="255">
        <v>7</v>
      </c>
      <c r="H24" s="255">
        <v>8</v>
      </c>
      <c r="I24" s="255">
        <v>9</v>
      </c>
      <c r="J24" s="255">
        <v>10</v>
      </c>
      <c r="K24" s="255">
        <v>11</v>
      </c>
      <c r="L24" s="255">
        <v>12</v>
      </c>
      <c r="M24" s="255">
        <v>13</v>
      </c>
      <c r="N24" s="255">
        <v>14</v>
      </c>
      <c r="O24" s="255">
        <v>15</v>
      </c>
      <c r="P24" s="255">
        <v>16</v>
      </c>
      <c r="Q24" s="255">
        <v>19</v>
      </c>
      <c r="R24" s="255">
        <v>20</v>
      </c>
      <c r="S24" s="255">
        <v>21</v>
      </c>
      <c r="T24" s="255">
        <v>22</v>
      </c>
      <c r="U24" s="255">
        <v>23</v>
      </c>
      <c r="V24" s="255">
        <v>24</v>
      </c>
      <c r="W24" s="255">
        <v>25</v>
      </c>
      <c r="X24" s="255">
        <v>26</v>
      </c>
      <c r="Y24" s="255">
        <v>27</v>
      </c>
      <c r="Z24" s="255">
        <v>28</v>
      </c>
      <c r="AA24" s="255">
        <v>29</v>
      </c>
    </row>
    <row r="25" spans="1:27" s="260" customFormat="1" ht="318" customHeight="1" x14ac:dyDescent="0.25">
      <c r="A25" s="94">
        <v>1</v>
      </c>
      <c r="B25" s="256" t="s">
        <v>507</v>
      </c>
      <c r="C25" s="256" t="s">
        <v>507</v>
      </c>
      <c r="D25" s="256" t="s">
        <v>507</v>
      </c>
      <c r="E25" s="256" t="s">
        <v>507</v>
      </c>
      <c r="F25" s="256">
        <v>110</v>
      </c>
      <c r="G25" s="256">
        <v>110</v>
      </c>
      <c r="H25" s="256">
        <v>110</v>
      </c>
      <c r="I25" s="256">
        <v>110</v>
      </c>
      <c r="J25" s="257" t="s">
        <v>570</v>
      </c>
      <c r="K25" s="257" t="s">
        <v>64</v>
      </c>
      <c r="L25" s="257" t="s">
        <v>64</v>
      </c>
      <c r="M25" s="258" t="s">
        <v>511</v>
      </c>
      <c r="N25" s="258" t="s">
        <v>511</v>
      </c>
      <c r="O25" s="259" t="s">
        <v>508</v>
      </c>
      <c r="P25" s="259" t="s">
        <v>508</v>
      </c>
      <c r="Q25" s="259">
        <v>5.9</v>
      </c>
      <c r="R25" s="259">
        <v>5.9</v>
      </c>
      <c r="S25" s="257" t="s">
        <v>571</v>
      </c>
      <c r="T25" s="257" t="s">
        <v>576</v>
      </c>
      <c r="U25" s="257" t="s">
        <v>474</v>
      </c>
      <c r="V25" s="257" t="s">
        <v>572</v>
      </c>
      <c r="W25" s="257" t="s">
        <v>572</v>
      </c>
      <c r="X25" s="94" t="s">
        <v>577</v>
      </c>
      <c r="Y25" s="256" t="s">
        <v>578</v>
      </c>
      <c r="Z25" s="94" t="s">
        <v>509</v>
      </c>
      <c r="AA25" s="94" t="s">
        <v>510</v>
      </c>
    </row>
    <row r="26" spans="1:27" ht="3" customHeight="1" x14ac:dyDescent="0.25">
      <c r="X26" s="261"/>
      <c r="Y26" s="262"/>
      <c r="Z26" s="55"/>
      <c r="AA26" s="55"/>
    </row>
    <row r="27" spans="1:27" s="60" customFormat="1" ht="12.75" x14ac:dyDescent="0.2">
      <c r="A27" s="61"/>
      <c r="B27" s="61"/>
      <c r="C27" s="61"/>
      <c r="E27" s="61"/>
      <c r="X27" s="263"/>
      <c r="Y27" s="263"/>
      <c r="Z27" s="263"/>
      <c r="AA27" s="263"/>
    </row>
    <row r="28" spans="1:27" s="60" customFormat="1" ht="12.75" x14ac:dyDescent="0.2">
      <c r="A28" s="61"/>
      <c r="B28" s="61"/>
      <c r="C28" s="61"/>
    </row>
  </sheetData>
  <mergeCells count="27">
    <mergeCell ref="Z21:AA21"/>
    <mergeCell ref="O21:P22"/>
    <mergeCell ref="Q21:R22"/>
    <mergeCell ref="S21:S22"/>
    <mergeCell ref="U21:U22"/>
    <mergeCell ref="X21:Y21"/>
    <mergeCell ref="A5:AA5"/>
    <mergeCell ref="E7:Y7"/>
    <mergeCell ref="E9:Y9"/>
    <mergeCell ref="E10:Y10"/>
    <mergeCell ref="E12:Y12"/>
    <mergeCell ref="E13:Y13"/>
    <mergeCell ref="A21:A23"/>
    <mergeCell ref="T21:T22"/>
    <mergeCell ref="V21:W22"/>
    <mergeCell ref="F22:G22"/>
    <mergeCell ref="H22:I22"/>
    <mergeCell ref="E15:Y15"/>
    <mergeCell ref="E16:Y16"/>
    <mergeCell ref="E18:Y18"/>
    <mergeCell ref="A19:AA19"/>
    <mergeCell ref="B21:C22"/>
    <mergeCell ref="D21:E22"/>
    <mergeCell ref="F21:I21"/>
    <mergeCell ref="J21:J22"/>
    <mergeCell ref="K21:L22"/>
    <mergeCell ref="M21:N22"/>
  </mergeCells>
  <dataValidations count="6">
    <dataValidation type="list" allowBlank="1" showInputMessage="1" showErrorMessage="1" sqref="AD25:AE25">
      <formula1>INDIRECT("Вид_ЛЭП")</formula1>
    </dataValidation>
    <dataValidation type="list" allowBlank="1" showInputMessage="1" showErrorMessage="1" sqref="V25:W25">
      <formula1>INDIRECT("Цепность")</formula1>
    </dataValidation>
    <dataValidation type="list" allowBlank="1" showInputMessage="1" showErrorMessage="1" sqref="AO25:AP25">
      <formula1>INDIRECT("Тип_оп")</formula1>
    </dataValidation>
    <dataValidation type="list" allowBlank="1" showInputMessage="1" sqref="AH25">
      <formula1>INDIRECT("Работы_ЛЭП")</formula1>
    </dataValidation>
    <dataValidation type="list" allowBlank="1" showInputMessage="1" showErrorMessage="1" sqref="P25:S25">
      <formula1>INDIRECT("Ур_нап")</formula1>
    </dataValidation>
    <dataValidation type="list" allowBlank="1" showInputMessage="1" showErrorMessage="1" sqref="B25">
      <formula1>"Да,Нет"</formula1>
    </dataValidation>
  </dataValidations>
  <pageMargins left="0.7" right="0.7" top="0.75" bottom="0.75" header="0.3" footer="0.3"/>
  <pageSetup paperSize="9" scale="2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ЛЭП.'!A5:AU5</f>
        <v>Год раскрытия информации: 2022 год</v>
      </c>
      <c r="B5" s="284"/>
      <c r="C5" s="28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H_TP1800.VL.0081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 xml:space="preserve">Модернизация ВЛ-110 кВ Янга-Яха-Городская (установка спиральной арматуры)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454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466</v>
      </c>
      <c r="C22" s="72" t="s">
        <v>503</v>
      </c>
      <c r="D22" s="33"/>
      <c r="E22" s="33"/>
      <c r="F22" s="32"/>
      <c r="G22" s="32"/>
      <c r="H22" s="32"/>
      <c r="I22" s="32"/>
      <c r="J22" s="32"/>
      <c r="K22" s="32"/>
      <c r="L22" s="32"/>
      <c r="M22" s="32"/>
      <c r="N22" s="32"/>
      <c r="O22" s="32"/>
      <c r="P22" s="32"/>
      <c r="Q22" s="31"/>
      <c r="R22" s="31"/>
      <c r="S22" s="31"/>
      <c r="T22" s="31"/>
      <c r="U22" s="31"/>
    </row>
    <row r="23" spans="1:21" ht="54.75" customHeight="1" x14ac:dyDescent="0.25">
      <c r="A23" s="28" t="s">
        <v>64</v>
      </c>
      <c r="B23" s="30" t="s">
        <v>61</v>
      </c>
      <c r="C23" s="183"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0"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204" customHeight="1" x14ac:dyDescent="0.25">
      <c r="A27" s="28" t="s">
        <v>59</v>
      </c>
      <c r="B27" s="30" t="s">
        <v>467</v>
      </c>
      <c r="C27" s="21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2022</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2">
        <v>2022</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2"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8"/>
      <c r="AB6" s="16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8"/>
      <c r="AB7" s="168"/>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9"/>
      <c r="AB8" s="169"/>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0"/>
      <c r="AB9" s="17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8"/>
      <c r="AB10" s="168"/>
    </row>
    <row r="11" spans="1:28" ht="15.75" x14ac:dyDescent="0.25">
      <c r="A11" s="291" t="str">
        <f>'1. паспорт местоположение'!A12:C12</f>
        <v>H_TP1800.VL.0081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9"/>
      <c r="AB11" s="169"/>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0"/>
      <c r="AB12" s="17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 xml:space="preserve">Модернизация ВЛ-110 кВ Янга-Яха-Городская (установка спиральной арматуры)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9"/>
      <c r="AB14" s="169"/>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0"/>
      <c r="AB15" s="17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6"/>
      <c r="AB16" s="176"/>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6"/>
      <c r="AB17" s="176"/>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6"/>
      <c r="AB18" s="176"/>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6"/>
      <c r="AB19" s="17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7"/>
      <c r="AB20" s="177"/>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7"/>
      <c r="AB21" s="177"/>
    </row>
    <row r="22" spans="1:28" x14ac:dyDescent="0.25">
      <c r="A22" s="323" t="s">
        <v>482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8"/>
      <c r="AB22" s="178"/>
    </row>
    <row r="23" spans="1:28" ht="32.25" customHeight="1" x14ac:dyDescent="0.25">
      <c r="A23" s="325" t="s">
        <v>342</v>
      </c>
      <c r="B23" s="326"/>
      <c r="C23" s="326"/>
      <c r="D23" s="326"/>
      <c r="E23" s="326"/>
      <c r="F23" s="326"/>
      <c r="G23" s="326"/>
      <c r="H23" s="326"/>
      <c r="I23" s="326"/>
      <c r="J23" s="326"/>
      <c r="K23" s="326"/>
      <c r="L23" s="327"/>
      <c r="M23" s="324" t="s">
        <v>343</v>
      </c>
      <c r="N23" s="324"/>
      <c r="O23" s="324"/>
      <c r="P23" s="324"/>
      <c r="Q23" s="324"/>
      <c r="R23" s="324"/>
      <c r="S23" s="324"/>
      <c r="T23" s="324"/>
      <c r="U23" s="324"/>
      <c r="V23" s="324"/>
      <c r="W23" s="324"/>
      <c r="X23" s="324"/>
      <c r="Y23" s="324"/>
      <c r="Z23" s="324"/>
    </row>
    <row r="24" spans="1:28" ht="151.5" customHeight="1" x14ac:dyDescent="0.25">
      <c r="A24" s="91" t="s">
        <v>239</v>
      </c>
      <c r="B24" s="92" t="s">
        <v>246</v>
      </c>
      <c r="C24" s="91" t="s">
        <v>336</v>
      </c>
      <c r="D24" s="91" t="s">
        <v>240</v>
      </c>
      <c r="E24" s="91" t="s">
        <v>337</v>
      </c>
      <c r="F24" s="91" t="s">
        <v>339</v>
      </c>
      <c r="G24" s="91" t="s">
        <v>338</v>
      </c>
      <c r="H24" s="91" t="s">
        <v>241</v>
      </c>
      <c r="I24" s="91" t="s">
        <v>340</v>
      </c>
      <c r="J24" s="91" t="s">
        <v>247</v>
      </c>
      <c r="K24" s="92" t="s">
        <v>245</v>
      </c>
      <c r="L24" s="92" t="s">
        <v>242</v>
      </c>
      <c r="M24" s="93" t="s">
        <v>254</v>
      </c>
      <c r="N24" s="92" t="s">
        <v>491</v>
      </c>
      <c r="O24" s="91" t="s">
        <v>252</v>
      </c>
      <c r="P24" s="91" t="s">
        <v>253</v>
      </c>
      <c r="Q24" s="91" t="s">
        <v>251</v>
      </c>
      <c r="R24" s="91" t="s">
        <v>241</v>
      </c>
      <c r="S24" s="91" t="s">
        <v>250</v>
      </c>
      <c r="T24" s="91" t="s">
        <v>249</v>
      </c>
      <c r="U24" s="91" t="s">
        <v>335</v>
      </c>
      <c r="V24" s="91" t="s">
        <v>251</v>
      </c>
      <c r="W24" s="95" t="s">
        <v>244</v>
      </c>
      <c r="X24" s="95" t="s">
        <v>256</v>
      </c>
      <c r="Y24" s="95" t="s">
        <v>257</v>
      </c>
      <c r="Z24" s="97" t="s">
        <v>255</v>
      </c>
    </row>
    <row r="25" spans="1:28" ht="16.5" customHeight="1" x14ac:dyDescent="0.25">
      <c r="A25" s="91">
        <v>1</v>
      </c>
      <c r="B25" s="92">
        <v>2</v>
      </c>
      <c r="C25" s="91">
        <v>3</v>
      </c>
      <c r="D25" s="92">
        <v>4</v>
      </c>
      <c r="E25" s="91">
        <v>5</v>
      </c>
      <c r="F25" s="92">
        <v>6</v>
      </c>
      <c r="G25" s="91">
        <v>7</v>
      </c>
      <c r="H25" s="92">
        <v>8</v>
      </c>
      <c r="I25" s="91">
        <v>9</v>
      </c>
      <c r="J25" s="92">
        <v>10</v>
      </c>
      <c r="K25" s="179">
        <v>11</v>
      </c>
      <c r="L25" s="92">
        <v>12</v>
      </c>
      <c r="M25" s="179">
        <v>13</v>
      </c>
      <c r="N25" s="92">
        <v>14</v>
      </c>
      <c r="O25" s="179">
        <v>15</v>
      </c>
      <c r="P25" s="92">
        <v>16</v>
      </c>
      <c r="Q25" s="179">
        <v>17</v>
      </c>
      <c r="R25" s="92">
        <v>18</v>
      </c>
      <c r="S25" s="179">
        <v>19</v>
      </c>
      <c r="T25" s="92">
        <v>20</v>
      </c>
      <c r="U25" s="179">
        <v>21</v>
      </c>
      <c r="V25" s="92">
        <v>22</v>
      </c>
      <c r="W25" s="179">
        <v>23</v>
      </c>
      <c r="X25" s="92">
        <v>24</v>
      </c>
      <c r="Y25" s="179">
        <v>25</v>
      </c>
      <c r="Z25" s="92">
        <v>26</v>
      </c>
    </row>
    <row r="26" spans="1:28" s="217" customFormat="1" ht="45.75" customHeight="1" x14ac:dyDescent="0.25">
      <c r="A26" s="211"/>
      <c r="B26" s="211" t="s">
        <v>514</v>
      </c>
      <c r="C26" s="212">
        <v>0.1</v>
      </c>
      <c r="D26" s="212">
        <v>6</v>
      </c>
      <c r="E26" s="213"/>
      <c r="F26" s="212">
        <f t="shared" ref="F26" si="0">C26*D26</f>
        <v>0.60000000000000009</v>
      </c>
      <c r="G26" s="213"/>
      <c r="H26" s="212">
        <v>226773</v>
      </c>
      <c r="I26" s="212">
        <f t="shared" ref="I26" si="1">F26/H26</f>
        <v>2.6458176237911925E-6</v>
      </c>
      <c r="J26" s="212">
        <f t="shared" ref="J26" si="2">D26/H26</f>
        <v>2.6458176237911922E-5</v>
      </c>
      <c r="K26" s="212"/>
      <c r="L26" s="214"/>
      <c r="M26" s="213"/>
      <c r="N26" s="215">
        <v>1</v>
      </c>
      <c r="O26" s="215">
        <v>0.18</v>
      </c>
      <c r="P26" s="212">
        <v>0.18</v>
      </c>
      <c r="Q26" s="212">
        <f t="shared" ref="Q26" si="3">P26/R26</f>
        <v>7.9374528713735759E-7</v>
      </c>
      <c r="R26" s="212">
        <v>226773</v>
      </c>
      <c r="S26" s="215">
        <f t="shared" ref="S26" si="4">O26/R26</f>
        <v>7.9374528713735759E-7</v>
      </c>
      <c r="T26" s="212">
        <f t="shared" ref="T26" si="5">O26/R26</f>
        <v>7.9374528713735759E-7</v>
      </c>
      <c r="U26" s="213"/>
      <c r="V26" s="213"/>
      <c r="W26" s="212">
        <f t="shared" ref="W26:X26" si="6">S26-I26</f>
        <v>-1.8520723366538349E-6</v>
      </c>
      <c r="X26" s="212">
        <f t="shared" si="6"/>
        <v>-2.5664430950774564E-5</v>
      </c>
      <c r="Y26" s="213"/>
      <c r="Z26" s="216" t="s">
        <v>515</v>
      </c>
    </row>
    <row r="27" spans="1:28" x14ac:dyDescent="0.25">
      <c r="A27" s="86"/>
      <c r="B27" s="86"/>
      <c r="C27" s="86"/>
      <c r="D27" s="86"/>
      <c r="E27" s="86"/>
      <c r="F27" s="87"/>
      <c r="G27" s="87"/>
      <c r="H27" s="86"/>
      <c r="I27" s="87"/>
      <c r="J27" s="87"/>
      <c r="K27" s="88"/>
      <c r="L27" s="86"/>
      <c r="M27" s="88"/>
      <c r="N27" s="86"/>
      <c r="O27" s="86"/>
      <c r="P27" s="86"/>
      <c r="Q27" s="86"/>
      <c r="R27" s="86"/>
      <c r="S27" s="86"/>
      <c r="T27" s="86"/>
      <c r="U27" s="86"/>
      <c r="V27" s="86"/>
      <c r="W27" s="86"/>
      <c r="X27" s="86"/>
      <c r="Y27" s="86"/>
      <c r="Z27" s="86"/>
    </row>
    <row r="28" spans="1:28" x14ac:dyDescent="0.25">
      <c r="A28" s="86"/>
      <c r="B28" s="86"/>
      <c r="C28" s="86"/>
      <c r="D28" s="86"/>
      <c r="E28" s="86"/>
      <c r="F28" s="87"/>
      <c r="G28" s="87"/>
      <c r="H28" s="86"/>
      <c r="I28" s="87"/>
      <c r="J28" s="87"/>
      <c r="K28" s="88"/>
      <c r="L28" s="89"/>
      <c r="M28" s="88"/>
      <c r="N28" s="88"/>
      <c r="O28" s="88"/>
      <c r="P28" s="88"/>
      <c r="Q28" s="88"/>
      <c r="R28" s="88"/>
      <c r="S28" s="88"/>
      <c r="T28" s="88"/>
      <c r="U28" s="88"/>
      <c r="V28" s="88"/>
      <c r="W28" s="88"/>
      <c r="X28" s="88"/>
      <c r="Y28" s="88"/>
      <c r="Z28" s="88"/>
    </row>
    <row r="29" spans="1:28" x14ac:dyDescent="0.25">
      <c r="A29" s="86"/>
      <c r="B29" s="86"/>
      <c r="C29" s="86"/>
      <c r="D29" s="86"/>
      <c r="E29" s="86"/>
      <c r="F29" s="87"/>
      <c r="G29" s="87"/>
      <c r="H29" s="86"/>
      <c r="I29" s="87"/>
      <c r="J29" s="87"/>
      <c r="K29" s="88"/>
      <c r="L29" s="89"/>
      <c r="M29" s="86"/>
      <c r="N29" s="86"/>
      <c r="O29" s="86"/>
      <c r="P29" s="86"/>
      <c r="Q29" s="86"/>
      <c r="R29" s="86"/>
      <c r="S29" s="86"/>
      <c r="T29" s="86"/>
      <c r="U29" s="86"/>
      <c r="V29" s="86"/>
      <c r="W29" s="86"/>
      <c r="X29" s="86"/>
      <c r="Y29" s="86"/>
      <c r="Z29" s="86"/>
    </row>
    <row r="30" spans="1:28" x14ac:dyDescent="0.25">
      <c r="A30" s="86"/>
      <c r="B30" s="86"/>
      <c r="C30" s="86"/>
      <c r="D30" s="86"/>
      <c r="E30" s="86"/>
      <c r="F30" s="87"/>
      <c r="G30" s="87"/>
      <c r="H30" s="86"/>
      <c r="I30" s="87"/>
      <c r="J30" s="87"/>
      <c r="K30" s="88"/>
      <c r="L30" s="89"/>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89"/>
      <c r="M31" s="86"/>
      <c r="N31" s="86"/>
      <c r="O31" s="86"/>
      <c r="P31" s="86"/>
      <c r="Q31" s="86"/>
      <c r="R31" s="86"/>
      <c r="S31" s="86"/>
      <c r="T31" s="86"/>
      <c r="U31" s="86"/>
      <c r="V31" s="86"/>
      <c r="W31" s="86"/>
      <c r="X31" s="86"/>
      <c r="Y31" s="86"/>
      <c r="Z31" s="86"/>
    </row>
    <row r="32" spans="1:28" ht="30" x14ac:dyDescent="0.25">
      <c r="A32" s="90" t="s">
        <v>327</v>
      </c>
      <c r="B32" s="90"/>
      <c r="C32" s="87" t="s">
        <v>328</v>
      </c>
      <c r="D32" s="87" t="s">
        <v>329</v>
      </c>
      <c r="E32" s="87" t="s">
        <v>330</v>
      </c>
      <c r="F32" s="87" t="s">
        <v>331</v>
      </c>
      <c r="G32" s="87" t="s">
        <v>332</v>
      </c>
      <c r="H32" s="87" t="s">
        <v>241</v>
      </c>
      <c r="I32" s="87" t="s">
        <v>333</v>
      </c>
      <c r="J32" s="87" t="s">
        <v>334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H_TP1800.VL.0081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 xml:space="preserve">Модернизация ВЛ-110 кВ Янга-Яха-Городская (установка спиральной арматуры)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462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90" zoomScaleSheetLayoutView="90" workbookViewId="0">
      <selection activeCell="A6" sqref="A6"/>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H_TP1800.VL.0081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 xml:space="preserve">Модернизация ВЛ-110 кВ Янга-Яха-Городская (установка спиральной арматуры)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463</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8" t="s">
        <v>323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99"/>
      <c r="AN24" s="99"/>
      <c r="AO24" s="127"/>
      <c r="AP24" s="127"/>
      <c r="AQ24" s="127"/>
      <c r="AR24" s="127"/>
      <c r="AS24" s="105"/>
    </row>
    <row r="25" spans="1:45" ht="12.75" customHeight="1" x14ac:dyDescent="0.25">
      <c r="A25" s="339" t="s">
        <v>322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0"/>
      <c r="AN25" s="342" t="s">
        <v>321</v>
      </c>
      <c r="AO25" s="342"/>
      <c r="AP25" s="342"/>
      <c r="AQ25" s="337"/>
      <c r="AR25" s="337"/>
      <c r="AS25" s="105"/>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0"/>
      <c r="AN26" s="332" t="s">
        <v>319</v>
      </c>
      <c r="AO26" s="333"/>
      <c r="AP26" s="334"/>
      <c r="AQ26" s="335"/>
      <c r="AR26" s="336"/>
      <c r="AS26" s="105"/>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0"/>
      <c r="AN27" s="332" t="s">
        <v>317</v>
      </c>
      <c r="AO27" s="333"/>
      <c r="AP27" s="334"/>
      <c r="AQ27" s="335"/>
      <c r="AR27" s="336"/>
      <c r="AS27" s="105"/>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00"/>
      <c r="AN28" s="356" t="s">
        <v>315</v>
      </c>
      <c r="AO28" s="357"/>
      <c r="AP28" s="358"/>
      <c r="AQ28" s="335"/>
      <c r="AR28" s="336"/>
      <c r="AS28" s="105"/>
    </row>
    <row r="29" spans="1:45" ht="17.25" customHeight="1" x14ac:dyDescent="0.25">
      <c r="A29" s="343" t="s">
        <v>314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00"/>
      <c r="AN29" s="346"/>
      <c r="AO29" s="347"/>
      <c r="AP29" s="347"/>
      <c r="AQ29" s="335"/>
      <c r="AR29" s="348"/>
      <c r="AS29" s="105"/>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0"/>
      <c r="AS30" s="105"/>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0"/>
      <c r="AN31" s="100"/>
      <c r="AO31" s="126"/>
      <c r="AP31" s="126"/>
      <c r="AQ31" s="126"/>
      <c r="AR31" s="126"/>
      <c r="AS31" s="105"/>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0"/>
      <c r="AN32" s="100"/>
      <c r="AO32" s="100"/>
      <c r="AP32" s="100"/>
      <c r="AQ32" s="100"/>
      <c r="AR32" s="100"/>
      <c r="AS32" s="105"/>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00"/>
      <c r="AN33" s="100"/>
      <c r="AO33" s="100"/>
      <c r="AP33" s="100"/>
      <c r="AQ33" s="100"/>
      <c r="AR33" s="100"/>
      <c r="AS33" s="105"/>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0"/>
      <c r="AN34" s="100"/>
      <c r="AO34" s="100"/>
      <c r="AP34" s="100"/>
      <c r="AQ34" s="100"/>
      <c r="AR34" s="100"/>
      <c r="AS34" s="10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0"/>
      <c r="AN35" s="100"/>
      <c r="AO35" s="100"/>
      <c r="AP35" s="100"/>
      <c r="AQ35" s="100"/>
      <c r="AR35" s="100"/>
      <c r="AS35" s="105"/>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00"/>
      <c r="AN36" s="100"/>
      <c r="AO36" s="100"/>
      <c r="AP36" s="100"/>
      <c r="AQ36" s="100"/>
      <c r="AR36" s="100"/>
      <c r="AS36" s="10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0"/>
      <c r="AN37" s="100"/>
      <c r="AO37" s="100"/>
      <c r="AP37" s="100"/>
      <c r="AQ37" s="100"/>
      <c r="AR37" s="100"/>
      <c r="AS37" s="105"/>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0"/>
      <c r="AN38" s="100"/>
      <c r="AO38" s="100"/>
      <c r="AP38" s="100"/>
      <c r="AQ38" s="100"/>
      <c r="AR38" s="100"/>
      <c r="AS38" s="105"/>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00"/>
      <c r="AN39" s="100"/>
      <c r="AO39" s="100"/>
      <c r="AP39" s="100"/>
      <c r="AQ39" s="100"/>
      <c r="AR39" s="100"/>
      <c r="AS39" s="105"/>
    </row>
    <row r="40" spans="1:45" ht="17.25" customHeight="1" x14ac:dyDescent="0.25">
      <c r="A40" s="339" t="s">
        <v>307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0"/>
      <c r="AN40" s="100"/>
      <c r="AO40" s="100"/>
      <c r="AP40" s="100"/>
      <c r="AQ40" s="100"/>
      <c r="AR40" s="100"/>
      <c r="AS40" s="105"/>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0"/>
      <c r="AN41" s="100"/>
      <c r="AO41" s="100"/>
      <c r="AP41" s="100"/>
      <c r="AQ41" s="100"/>
      <c r="AR41" s="100"/>
      <c r="AS41" s="105"/>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0"/>
      <c r="AN42" s="100"/>
      <c r="AO42" s="100"/>
      <c r="AP42" s="100"/>
      <c r="AQ42" s="100"/>
      <c r="AR42" s="100"/>
      <c r="AS42" s="105"/>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0"/>
      <c r="AN43" s="100"/>
      <c r="AO43" s="100"/>
      <c r="AP43" s="100"/>
      <c r="AQ43" s="100"/>
      <c r="AR43" s="100"/>
      <c r="AS43" s="105"/>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0"/>
      <c r="AN44" s="100"/>
      <c r="AO44" s="100"/>
      <c r="AP44" s="100"/>
      <c r="AQ44" s="100"/>
      <c r="AR44" s="100"/>
      <c r="AS44" s="105"/>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0"/>
      <c r="AN45" s="100"/>
      <c r="AO45" s="100"/>
      <c r="AP45" s="100"/>
      <c r="AQ45" s="100"/>
      <c r="AR45" s="100"/>
      <c r="AS45" s="105"/>
    </row>
    <row r="46" spans="1:45" ht="17.25" customHeight="1" thickBot="1" x14ac:dyDescent="0.3">
      <c r="A46" s="362" t="s">
        <v>301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0"/>
      <c r="AN46" s="100"/>
      <c r="AO46" s="100"/>
      <c r="AP46" s="100"/>
      <c r="AQ46" s="100"/>
      <c r="AR46" s="100"/>
      <c r="AS46" s="105"/>
    </row>
    <row r="47" spans="1:45" ht="24" customHeight="1" x14ac:dyDescent="0.25">
      <c r="A47" s="365" t="s">
        <v>300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281</v>
      </c>
      <c r="AN47" s="368"/>
      <c r="AO47" s="113" t="s">
        <v>280</v>
      </c>
      <c r="AP47" s="113" t="s">
        <v>279</v>
      </c>
      <c r="AQ47" s="105"/>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7"/>
      <c r="AP48" s="117"/>
      <c r="AQ48" s="105"/>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7"/>
      <c r="AP49" s="117"/>
      <c r="AQ49" s="105"/>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9" t="s">
        <v>296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281</v>
      </c>
      <c r="AN52" s="368"/>
      <c r="AO52" s="113" t="s">
        <v>280</v>
      </c>
      <c r="AP52" s="113" t="s">
        <v>279</v>
      </c>
      <c r="AQ52" s="105"/>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21"/>
      <c r="AP53" s="121"/>
      <c r="AQ53" s="105"/>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7"/>
      <c r="AP54" s="117"/>
      <c r="AQ54" s="105"/>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7"/>
      <c r="AP55" s="117"/>
      <c r="AQ55" s="105"/>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9" t="s">
        <v>291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281</v>
      </c>
      <c r="AN58" s="368"/>
      <c r="AO58" s="113" t="s">
        <v>280</v>
      </c>
      <c r="AP58" s="113" t="s">
        <v>279</v>
      </c>
      <c r="AQ58" s="105"/>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9"/>
      <c r="AP59" s="119"/>
      <c r="AQ59" s="111"/>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7"/>
      <c r="AP60" s="117"/>
      <c r="AQ60" s="105"/>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7"/>
      <c r="AP61" s="117"/>
      <c r="AQ61" s="105"/>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7"/>
      <c r="AP62" s="117"/>
      <c r="AQ62" s="10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7"/>
      <c r="AP63" s="117"/>
      <c r="AQ63" s="10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7"/>
      <c r="AP64" s="117"/>
      <c r="AQ64" s="105"/>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7"/>
      <c r="AP65" s="117"/>
      <c r="AQ65" s="105"/>
    </row>
    <row r="66" spans="1:43" ht="27.75" customHeight="1" x14ac:dyDescent="0.25">
      <c r="A66" s="376" t="s">
        <v>285</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8"/>
      <c r="AP66" s="118"/>
      <c r="AQ66" s="111"/>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7"/>
      <c r="AP67" s="117"/>
      <c r="AQ67" s="105"/>
    </row>
    <row r="68" spans="1:43" ht="25.5" customHeight="1" x14ac:dyDescent="0.25">
      <c r="A68" s="376" t="s">
        <v>278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8"/>
      <c r="AP68" s="118"/>
      <c r="AQ68" s="111"/>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7"/>
      <c r="AP69" s="117"/>
      <c r="AQ69" s="105"/>
    </row>
    <row r="70" spans="1:43" ht="12.75" customHeight="1" x14ac:dyDescent="0.25">
      <c r="A70" s="380" t="s">
        <v>284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8"/>
      <c r="AP70" s="118"/>
      <c r="AQ70" s="111"/>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7"/>
      <c r="AP71" s="117"/>
      <c r="AQ71" s="105"/>
    </row>
    <row r="72" spans="1:43" ht="12.75" customHeight="1" thickBot="1" x14ac:dyDescent="0.3">
      <c r="A72" s="382" t="s">
        <v>283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9" t="s">
        <v>282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281</v>
      </c>
      <c r="AN74" s="368"/>
      <c r="AO74" s="113" t="s">
        <v>280</v>
      </c>
      <c r="AP74" s="113" t="s">
        <v>279</v>
      </c>
      <c r="AQ74" s="105"/>
    </row>
    <row r="75" spans="1:43" ht="25.5" customHeight="1" x14ac:dyDescent="0.25">
      <c r="A75" s="376" t="s">
        <v>278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9"/>
      <c r="AP75" s="109"/>
      <c r="AQ75" s="111"/>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12"/>
      <c r="AP76" s="112"/>
      <c r="AQ76" s="105"/>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12"/>
      <c r="AP77" s="112"/>
      <c r="AQ77" s="105"/>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12"/>
      <c r="AP78" s="112"/>
      <c r="AQ78" s="105"/>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12"/>
      <c r="AP79" s="112"/>
      <c r="AQ79" s="105"/>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12"/>
      <c r="AP80" s="112"/>
      <c r="AQ80" s="105"/>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12"/>
      <c r="AP81" s="112"/>
      <c r="AQ81" s="105"/>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12"/>
      <c r="AP82" s="112"/>
      <c r="AQ82" s="105"/>
    </row>
    <row r="83" spans="1:45" ht="12" customHeight="1" x14ac:dyDescent="0.25">
      <c r="A83" s="380" t="s">
        <v>270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9"/>
      <c r="AP83" s="109"/>
      <c r="AQ83" s="111"/>
    </row>
    <row r="84" spans="1:45" ht="12" customHeight="1" x14ac:dyDescent="0.25">
      <c r="A84" s="380" t="s">
        <v>269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9"/>
      <c r="AP84" s="109"/>
      <c r="AQ84" s="111"/>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12"/>
      <c r="AP85" s="112"/>
      <c r="AQ85" s="99"/>
    </row>
    <row r="86" spans="1:45" ht="27.75" customHeight="1" x14ac:dyDescent="0.25">
      <c r="A86" s="376" t="s">
        <v>267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9"/>
      <c r="AP86" s="109"/>
      <c r="AQ86" s="111"/>
    </row>
    <row r="87" spans="1:45" x14ac:dyDescent="0.25">
      <c r="A87" s="376" t="s">
        <v>266</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9"/>
      <c r="AP87" s="109"/>
      <c r="AQ87" s="111"/>
    </row>
    <row r="88" spans="1:45" ht="14.25" customHeight="1" x14ac:dyDescent="0.25">
      <c r="A88" s="392" t="s">
        <v>265</v>
      </c>
      <c r="B88" s="393"/>
      <c r="C88" s="393"/>
      <c r="D88" s="39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5"/>
      <c r="AL88" s="396"/>
      <c r="AM88" s="397"/>
      <c r="AN88" s="398"/>
      <c r="AO88" s="109"/>
      <c r="AP88" s="109"/>
      <c r="AQ88" s="111"/>
    </row>
    <row r="89" spans="1:45" x14ac:dyDescent="0.25">
      <c r="A89" s="392" t="s">
        <v>264</v>
      </c>
      <c r="B89" s="393"/>
      <c r="C89" s="393"/>
      <c r="D89" s="39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5"/>
      <c r="AL89" s="396"/>
      <c r="AM89" s="397"/>
      <c r="AN89" s="398"/>
      <c r="AO89" s="109"/>
      <c r="AP89" s="109"/>
      <c r="AQ89" s="99"/>
    </row>
    <row r="90" spans="1:45" ht="12" customHeight="1" thickBot="1" x14ac:dyDescent="0.3">
      <c r="A90" s="108" t="s">
        <v>263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8"/>
      <c r="AL90" s="389"/>
      <c r="AM90" s="390"/>
      <c r="AN90" s="39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262</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261</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260</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259</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258</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K36" sqref="K36"/>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91" t="s">
        <v>70</v>
      </c>
    </row>
    <row r="2" spans="1:44" x14ac:dyDescent="0.25">
      <c r="L2" s="85" t="s">
        <v>11</v>
      </c>
    </row>
    <row r="3" spans="1:44" x14ac:dyDescent="0.25">
      <c r="L3" s="85" t="s">
        <v>69</v>
      </c>
    </row>
    <row r="4" spans="1:44" x14ac:dyDescent="0.25">
      <c r="K4" s="85"/>
    </row>
    <row r="5" spans="1:44" x14ac:dyDescent="0.25">
      <c r="A5" s="284" t="str">
        <f>'5. анализ эконом эфф'!A5:AR5</f>
        <v>Год раскрытия информации: 2022 год</v>
      </c>
      <c r="B5" s="284"/>
      <c r="C5" s="284"/>
      <c r="D5" s="284"/>
      <c r="E5" s="284"/>
      <c r="F5" s="284"/>
      <c r="G5" s="284"/>
      <c r="H5" s="284"/>
      <c r="I5" s="284"/>
      <c r="J5" s="284"/>
      <c r="K5" s="284"/>
      <c r="L5" s="28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x14ac:dyDescent="0.25">
      <c r="K6" s="85"/>
    </row>
    <row r="7" spans="1:44" x14ac:dyDescent="0.25">
      <c r="A7" s="401" t="s">
        <v>10</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9</v>
      </c>
      <c r="B10" s="285"/>
      <c r="C10" s="285"/>
      <c r="D10" s="285"/>
      <c r="E10" s="285"/>
      <c r="F10" s="285"/>
      <c r="G10" s="285"/>
      <c r="H10" s="285"/>
      <c r="I10" s="285"/>
      <c r="J10" s="285"/>
      <c r="K10" s="285"/>
      <c r="L10" s="285"/>
    </row>
    <row r="11" spans="1:44" x14ac:dyDescent="0.25">
      <c r="A11" s="401"/>
      <c r="B11" s="401"/>
      <c r="C11" s="401"/>
      <c r="D11" s="401"/>
      <c r="E11" s="401"/>
      <c r="F11" s="401"/>
      <c r="G11" s="401"/>
      <c r="H11" s="401"/>
      <c r="I11" s="401"/>
      <c r="J11" s="401"/>
      <c r="K11" s="401"/>
      <c r="L11" s="401"/>
    </row>
    <row r="12" spans="1:44" x14ac:dyDescent="0.25">
      <c r="A12" s="291" t="str">
        <f>'1. паспорт местоположение'!A12:C12</f>
        <v>H_TP1800.VL.0081</v>
      </c>
      <c r="B12" s="291"/>
      <c r="C12" s="291"/>
      <c r="D12" s="291"/>
      <c r="E12" s="291"/>
      <c r="F12" s="291"/>
      <c r="G12" s="291"/>
      <c r="H12" s="291"/>
      <c r="I12" s="291"/>
      <c r="J12" s="291"/>
      <c r="K12" s="291"/>
      <c r="L12" s="291"/>
    </row>
    <row r="13" spans="1:44" x14ac:dyDescent="0.25">
      <c r="A13" s="285" t="s">
        <v>8</v>
      </c>
      <c r="B13" s="285"/>
      <c r="C13" s="285"/>
      <c r="D13" s="285"/>
      <c r="E13" s="285"/>
      <c r="F13" s="285"/>
      <c r="G13" s="285"/>
      <c r="H13" s="285"/>
      <c r="I13" s="285"/>
      <c r="J13" s="285"/>
      <c r="K13" s="285"/>
      <c r="L13" s="285"/>
    </row>
    <row r="14" spans="1:44" x14ac:dyDescent="0.25">
      <c r="A14" s="399"/>
      <c r="B14" s="399"/>
      <c r="C14" s="399"/>
      <c r="D14" s="399"/>
      <c r="E14" s="399"/>
      <c r="F14" s="399"/>
      <c r="G14" s="399"/>
      <c r="H14" s="399"/>
      <c r="I14" s="399"/>
      <c r="J14" s="399"/>
      <c r="K14" s="399"/>
      <c r="L14" s="399"/>
    </row>
    <row r="15" spans="1:44" ht="33" customHeight="1" x14ac:dyDescent="0.25">
      <c r="A15" s="290" t="str">
        <f>'1. паспорт местоположение'!A15:C15</f>
        <v xml:space="preserve">Модернизация ВЛ-110 кВ Янга-Яха-Городская (установка спиральной арматуры)  </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185"/>
    </row>
    <row r="18" spans="1:12" x14ac:dyDescent="0.25">
      <c r="K18" s="85"/>
    </row>
    <row r="19" spans="1:12" ht="15.75" customHeight="1" x14ac:dyDescent="0.25">
      <c r="A19" s="400" t="s">
        <v>464</v>
      </c>
      <c r="B19" s="400"/>
      <c r="C19" s="400"/>
      <c r="D19" s="400"/>
      <c r="E19" s="400"/>
      <c r="F19" s="400"/>
      <c r="G19" s="400"/>
      <c r="H19" s="400"/>
      <c r="I19" s="400"/>
      <c r="J19" s="400"/>
      <c r="K19" s="400"/>
      <c r="L19" s="400"/>
    </row>
    <row r="20" spans="1:12" x14ac:dyDescent="0.25">
      <c r="A20" s="186"/>
      <c r="B20" s="186"/>
      <c r="C20" s="84"/>
      <c r="D20" s="84"/>
      <c r="E20" s="84"/>
      <c r="F20" s="84"/>
      <c r="G20" s="70"/>
      <c r="H20" s="70"/>
      <c r="I20" s="70"/>
      <c r="J20" s="70"/>
      <c r="K20" s="84"/>
      <c r="L20" s="84"/>
    </row>
    <row r="21" spans="1:12" ht="28.5" customHeight="1" x14ac:dyDescent="0.25">
      <c r="A21" s="402" t="s">
        <v>228</v>
      </c>
      <c r="B21" s="402" t="s">
        <v>227</v>
      </c>
      <c r="C21" s="408" t="s">
        <v>398</v>
      </c>
      <c r="D21" s="408"/>
      <c r="E21" s="408"/>
      <c r="F21" s="408"/>
      <c r="G21" s="408"/>
      <c r="H21" s="408"/>
      <c r="I21" s="403" t="s">
        <v>226</v>
      </c>
      <c r="J21" s="405" t="s">
        <v>400</v>
      </c>
      <c r="K21" s="402" t="s">
        <v>225</v>
      </c>
      <c r="L21" s="404" t="s">
        <v>399</v>
      </c>
    </row>
    <row r="22" spans="1:12" ht="58.5" customHeight="1" x14ac:dyDescent="0.25">
      <c r="A22" s="402"/>
      <c r="B22" s="402"/>
      <c r="C22" s="409" t="s">
        <v>3</v>
      </c>
      <c r="D22" s="409"/>
      <c r="E22" s="156"/>
      <c r="F22" s="157"/>
      <c r="G22" s="410" t="s">
        <v>2</v>
      </c>
      <c r="H22" s="411"/>
      <c r="I22" s="403"/>
      <c r="J22" s="406"/>
      <c r="K22" s="402"/>
      <c r="L22" s="404"/>
    </row>
    <row r="23" spans="1:12" ht="47.25" x14ac:dyDescent="0.25">
      <c r="A23" s="402"/>
      <c r="B23" s="402"/>
      <c r="C23" s="83" t="s">
        <v>224</v>
      </c>
      <c r="D23" s="83" t="s">
        <v>223</v>
      </c>
      <c r="E23" s="83" t="s">
        <v>224</v>
      </c>
      <c r="F23" s="83" t="s">
        <v>223</v>
      </c>
      <c r="G23" s="83" t="s">
        <v>224</v>
      </c>
      <c r="H23" s="83" t="s">
        <v>223</v>
      </c>
      <c r="I23" s="403"/>
      <c r="J23" s="407"/>
      <c r="K23" s="402"/>
      <c r="L23" s="404"/>
    </row>
    <row r="24" spans="1:12" x14ac:dyDescent="0.25">
      <c r="A24" s="184">
        <v>1</v>
      </c>
      <c r="B24" s="264">
        <v>2</v>
      </c>
      <c r="C24" s="83">
        <v>3</v>
      </c>
      <c r="D24" s="83">
        <v>4</v>
      </c>
      <c r="E24" s="83">
        <v>5</v>
      </c>
      <c r="F24" s="83">
        <v>6</v>
      </c>
      <c r="G24" s="83">
        <v>7</v>
      </c>
      <c r="H24" s="83">
        <v>8</v>
      </c>
      <c r="I24" s="83">
        <v>9</v>
      </c>
      <c r="J24" s="83">
        <v>10</v>
      </c>
      <c r="K24" s="83">
        <v>11</v>
      </c>
      <c r="L24" s="83">
        <v>12</v>
      </c>
    </row>
    <row r="25" spans="1:12" ht="31.5" x14ac:dyDescent="0.25">
      <c r="A25" s="78">
        <v>1</v>
      </c>
      <c r="B25" s="79" t="s">
        <v>222</v>
      </c>
      <c r="C25" s="79"/>
      <c r="D25" s="81"/>
      <c r="E25" s="81"/>
      <c r="F25" s="81"/>
      <c r="G25" s="81"/>
      <c r="H25" s="81"/>
      <c r="I25" s="81"/>
      <c r="J25" s="81"/>
      <c r="K25" s="76"/>
      <c r="L25" s="192"/>
    </row>
    <row r="26" spans="1:12" ht="21.75" customHeight="1" x14ac:dyDescent="0.25">
      <c r="A26" s="78" t="s">
        <v>221</v>
      </c>
      <c r="B26" s="82" t="s">
        <v>405</v>
      </c>
      <c r="C26" s="183" t="s">
        <v>499</v>
      </c>
      <c r="D26" s="183"/>
      <c r="E26" s="183" t="s">
        <v>499</v>
      </c>
      <c r="F26" s="183" t="s">
        <v>499</v>
      </c>
      <c r="G26" s="183" t="s">
        <v>499</v>
      </c>
      <c r="H26" s="72"/>
      <c r="I26" s="81"/>
      <c r="J26" s="81"/>
      <c r="K26" s="76"/>
      <c r="L26" s="76"/>
    </row>
    <row r="27" spans="1:12" s="71" customFormat="1" ht="39" customHeight="1" x14ac:dyDescent="0.25">
      <c r="A27" s="78" t="s">
        <v>220</v>
      </c>
      <c r="B27" s="82" t="s">
        <v>407</v>
      </c>
      <c r="C27" s="183" t="s">
        <v>499</v>
      </c>
      <c r="D27" s="183"/>
      <c r="E27" s="183" t="s">
        <v>499</v>
      </c>
      <c r="F27" s="183" t="s">
        <v>499</v>
      </c>
      <c r="G27" s="183" t="s">
        <v>499</v>
      </c>
      <c r="H27" s="72"/>
      <c r="I27" s="81"/>
      <c r="J27" s="81"/>
      <c r="K27" s="76"/>
      <c r="L27" s="76"/>
    </row>
    <row r="28" spans="1:12" s="71" customFormat="1" ht="70.5" customHeight="1" x14ac:dyDescent="0.25">
      <c r="A28" s="78" t="s">
        <v>406</v>
      </c>
      <c r="B28" s="82" t="s">
        <v>411</v>
      </c>
      <c r="C28" s="183" t="s">
        <v>499</v>
      </c>
      <c r="D28" s="183"/>
      <c r="E28" s="183" t="s">
        <v>499</v>
      </c>
      <c r="F28" s="183" t="s">
        <v>499</v>
      </c>
      <c r="G28" s="183" t="s">
        <v>499</v>
      </c>
      <c r="H28" s="72"/>
      <c r="I28" s="81"/>
      <c r="J28" s="81"/>
      <c r="K28" s="76"/>
      <c r="L28" s="76"/>
    </row>
    <row r="29" spans="1:12" s="71" customFormat="1" ht="54" customHeight="1" x14ac:dyDescent="0.25">
      <c r="A29" s="78" t="s">
        <v>219</v>
      </c>
      <c r="B29" s="82" t="s">
        <v>410</v>
      </c>
      <c r="C29" s="183" t="s">
        <v>499</v>
      </c>
      <c r="D29" s="183"/>
      <c r="E29" s="183" t="s">
        <v>499</v>
      </c>
      <c r="F29" s="183" t="s">
        <v>499</v>
      </c>
      <c r="G29" s="183" t="s">
        <v>499</v>
      </c>
      <c r="H29" s="72"/>
      <c r="I29" s="81"/>
      <c r="J29" s="81"/>
      <c r="K29" s="76"/>
      <c r="L29" s="76"/>
    </row>
    <row r="30" spans="1:12" s="71" customFormat="1" ht="42" customHeight="1" x14ac:dyDescent="0.25">
      <c r="A30" s="78" t="s">
        <v>218</v>
      </c>
      <c r="B30" s="82" t="s">
        <v>412</v>
      </c>
      <c r="C30" s="183" t="s">
        <v>499</v>
      </c>
      <c r="D30" s="183"/>
      <c r="E30" s="183" t="s">
        <v>499</v>
      </c>
      <c r="F30" s="183" t="s">
        <v>499</v>
      </c>
      <c r="G30" s="183" t="s">
        <v>499</v>
      </c>
      <c r="H30" s="72"/>
      <c r="I30" s="81"/>
      <c r="J30" s="81"/>
      <c r="K30" s="76"/>
      <c r="L30" s="76"/>
    </row>
    <row r="31" spans="1:12" s="71" customFormat="1" ht="37.5" customHeight="1" x14ac:dyDescent="0.25">
      <c r="A31" s="78" t="s">
        <v>217</v>
      </c>
      <c r="B31" s="77" t="s">
        <v>408</v>
      </c>
      <c r="C31" s="183" t="s">
        <v>499</v>
      </c>
      <c r="D31" s="183"/>
      <c r="E31" s="183" t="s">
        <v>499</v>
      </c>
      <c r="F31" s="183" t="s">
        <v>499</v>
      </c>
      <c r="G31" s="183" t="s">
        <v>499</v>
      </c>
      <c r="H31" s="72"/>
      <c r="I31" s="81"/>
      <c r="J31" s="81"/>
      <c r="K31" s="76"/>
      <c r="L31" s="76"/>
    </row>
    <row r="32" spans="1:12" s="71" customFormat="1" ht="47.25" x14ac:dyDescent="0.25">
      <c r="A32" s="78" t="s">
        <v>215</v>
      </c>
      <c r="B32" s="77" t="s">
        <v>413</v>
      </c>
      <c r="C32" s="183" t="s">
        <v>499</v>
      </c>
      <c r="D32" s="183"/>
      <c r="E32" s="183" t="s">
        <v>499</v>
      </c>
      <c r="F32" s="183" t="s">
        <v>499</v>
      </c>
      <c r="G32" s="183" t="s">
        <v>499</v>
      </c>
      <c r="H32" s="72"/>
      <c r="I32" s="81"/>
      <c r="J32" s="81"/>
      <c r="K32" s="76"/>
      <c r="L32" s="76"/>
    </row>
    <row r="33" spans="1:12" s="71" customFormat="1" ht="37.5" customHeight="1" x14ac:dyDescent="0.25">
      <c r="A33" s="78" t="s">
        <v>423</v>
      </c>
      <c r="B33" s="77" t="s">
        <v>341</v>
      </c>
      <c r="C33" s="183" t="s">
        <v>499</v>
      </c>
      <c r="D33" s="183"/>
      <c r="E33" s="183" t="s">
        <v>499</v>
      </c>
      <c r="F33" s="183" t="s">
        <v>499</v>
      </c>
      <c r="G33" s="183" t="s">
        <v>499</v>
      </c>
      <c r="H33" s="72"/>
      <c r="I33" s="81"/>
      <c r="J33" s="81"/>
      <c r="K33" s="76"/>
      <c r="L33" s="76"/>
    </row>
    <row r="34" spans="1:12" s="71" customFormat="1" ht="47.25" customHeight="1" x14ac:dyDescent="0.25">
      <c r="A34" s="78" t="s">
        <v>424</v>
      </c>
      <c r="B34" s="77" t="s">
        <v>417</v>
      </c>
      <c r="C34" s="183" t="s">
        <v>499</v>
      </c>
      <c r="D34" s="183"/>
      <c r="E34" s="183" t="s">
        <v>499</v>
      </c>
      <c r="F34" s="183" t="s">
        <v>499</v>
      </c>
      <c r="G34" s="183" t="s">
        <v>499</v>
      </c>
      <c r="H34" s="72"/>
      <c r="I34" s="80"/>
      <c r="J34" s="80"/>
      <c r="K34" s="80"/>
      <c r="L34" s="76"/>
    </row>
    <row r="35" spans="1:12" s="71" customFormat="1" ht="49.5" customHeight="1" x14ac:dyDescent="0.25">
      <c r="A35" s="78" t="s">
        <v>425</v>
      </c>
      <c r="B35" s="77" t="s">
        <v>216</v>
      </c>
      <c r="C35" s="183" t="s">
        <v>499</v>
      </c>
      <c r="D35" s="183"/>
      <c r="E35" s="183" t="s">
        <v>499</v>
      </c>
      <c r="F35" s="183" t="s">
        <v>499</v>
      </c>
      <c r="G35" s="183" t="s">
        <v>499</v>
      </c>
      <c r="H35" s="72"/>
      <c r="I35" s="80"/>
      <c r="J35" s="80"/>
      <c r="K35" s="80"/>
      <c r="L35" s="76"/>
    </row>
    <row r="36" spans="1:12" ht="37.5" customHeight="1" x14ac:dyDescent="0.25">
      <c r="A36" s="78" t="s">
        <v>426</v>
      </c>
      <c r="B36" s="77" t="s">
        <v>409</v>
      </c>
      <c r="C36" s="183" t="s">
        <v>499</v>
      </c>
      <c r="D36" s="183"/>
      <c r="E36" s="183" t="s">
        <v>499</v>
      </c>
      <c r="F36" s="183" t="s">
        <v>499</v>
      </c>
      <c r="G36" s="183" t="s">
        <v>499</v>
      </c>
      <c r="H36" s="72"/>
      <c r="I36" s="187"/>
      <c r="J36" s="187"/>
      <c r="K36" s="76"/>
      <c r="L36" s="76"/>
    </row>
    <row r="37" spans="1:12" ht="47.25" x14ac:dyDescent="0.25">
      <c r="A37" s="78" t="s">
        <v>427</v>
      </c>
      <c r="B37" s="77" t="s">
        <v>214</v>
      </c>
      <c r="C37" s="183" t="s">
        <v>499</v>
      </c>
      <c r="D37" s="183"/>
      <c r="E37" s="183" t="s">
        <v>499</v>
      </c>
      <c r="F37" s="183" t="s">
        <v>499</v>
      </c>
      <c r="G37" s="183" t="s">
        <v>499</v>
      </c>
      <c r="H37" s="72"/>
      <c r="I37" s="187"/>
      <c r="J37" s="187"/>
      <c r="K37" s="76"/>
      <c r="L37" s="76"/>
    </row>
    <row r="38" spans="1:12" x14ac:dyDescent="0.25">
      <c r="A38" s="78" t="s">
        <v>574</v>
      </c>
      <c r="B38" s="79" t="s">
        <v>213</v>
      </c>
      <c r="C38" s="72"/>
      <c r="D38" s="76"/>
      <c r="E38" s="76"/>
      <c r="F38" s="76"/>
      <c r="G38" s="183"/>
      <c r="H38" s="76"/>
      <c r="I38" s="76"/>
      <c r="J38" s="76"/>
      <c r="K38" s="76"/>
      <c r="L38" s="76"/>
    </row>
    <row r="39" spans="1:12" ht="75.75" customHeight="1" x14ac:dyDescent="0.25">
      <c r="A39" s="78">
        <v>2</v>
      </c>
      <c r="B39" s="77" t="s">
        <v>414</v>
      </c>
      <c r="C39" s="188">
        <v>44504</v>
      </c>
      <c r="D39" s="188">
        <f>C39+25</f>
        <v>44529</v>
      </c>
      <c r="E39" s="76"/>
      <c r="F39" s="76"/>
      <c r="G39" s="267">
        <v>44659</v>
      </c>
      <c r="H39" s="267">
        <f>G39+20</f>
        <v>44679</v>
      </c>
      <c r="I39" s="76"/>
      <c r="J39" s="76"/>
      <c r="K39" s="76"/>
      <c r="L39" s="76"/>
    </row>
    <row r="40" spans="1:12" ht="33.75" customHeight="1" x14ac:dyDescent="0.25">
      <c r="A40" s="78" t="s">
        <v>212</v>
      </c>
      <c r="B40" s="77" t="s">
        <v>416</v>
      </c>
      <c r="C40" s="183" t="s">
        <v>499</v>
      </c>
      <c r="D40" s="183"/>
      <c r="E40" s="183" t="s">
        <v>499</v>
      </c>
      <c r="F40" s="183" t="s">
        <v>499</v>
      </c>
      <c r="G40" s="183" t="s">
        <v>580</v>
      </c>
      <c r="H40" s="268"/>
      <c r="I40" s="76"/>
      <c r="J40" s="76"/>
      <c r="K40" s="76"/>
      <c r="L40" s="76"/>
    </row>
    <row r="41" spans="1:12" ht="63" customHeight="1" x14ac:dyDescent="0.25">
      <c r="A41" s="78" t="s">
        <v>211</v>
      </c>
      <c r="B41" s="79" t="s">
        <v>490</v>
      </c>
      <c r="C41" s="72"/>
      <c r="D41" s="189"/>
      <c r="E41" s="76"/>
      <c r="F41" s="76"/>
      <c r="G41" s="269"/>
      <c r="H41" s="270"/>
      <c r="I41" s="76"/>
      <c r="J41" s="76"/>
      <c r="K41" s="76"/>
      <c r="L41" s="76"/>
    </row>
    <row r="42" spans="1:12" ht="58.5" customHeight="1" x14ac:dyDescent="0.25">
      <c r="A42" s="78">
        <v>3</v>
      </c>
      <c r="B42" s="77" t="s">
        <v>415</v>
      </c>
      <c r="C42" s="188">
        <f>D39+1</f>
        <v>44530</v>
      </c>
      <c r="D42" s="188">
        <f>C42+15</f>
        <v>44545</v>
      </c>
      <c r="E42" s="76"/>
      <c r="F42" s="76"/>
      <c r="G42" s="267">
        <f>H39+1</f>
        <v>44680</v>
      </c>
      <c r="H42" s="267">
        <f>G42+10</f>
        <v>44690</v>
      </c>
      <c r="I42" s="76"/>
      <c r="J42" s="76"/>
      <c r="K42" s="76"/>
      <c r="L42" s="76"/>
    </row>
    <row r="43" spans="1:12" ht="34.5" customHeight="1" x14ac:dyDescent="0.25">
      <c r="A43" s="78" t="s">
        <v>210</v>
      </c>
      <c r="B43" s="77" t="s">
        <v>208</v>
      </c>
      <c r="C43" s="183" t="s">
        <v>499</v>
      </c>
      <c r="D43" s="183"/>
      <c r="E43" s="183" t="s">
        <v>499</v>
      </c>
      <c r="F43" s="183" t="s">
        <v>499</v>
      </c>
      <c r="G43" s="183" t="s">
        <v>580</v>
      </c>
      <c r="H43" s="271"/>
      <c r="I43" s="76"/>
      <c r="J43" s="76"/>
      <c r="K43" s="76"/>
      <c r="L43" s="76"/>
    </row>
    <row r="44" spans="1:12" ht="24.75" customHeight="1" x14ac:dyDescent="0.25">
      <c r="A44" s="78" t="s">
        <v>209</v>
      </c>
      <c r="B44" s="77" t="s">
        <v>206</v>
      </c>
      <c r="C44" s="183" t="s">
        <v>499</v>
      </c>
      <c r="D44" s="183"/>
      <c r="E44" s="183" t="s">
        <v>499</v>
      </c>
      <c r="F44" s="183" t="s">
        <v>499</v>
      </c>
      <c r="G44" s="183" t="s">
        <v>580</v>
      </c>
      <c r="H44" s="267"/>
      <c r="I44" s="76"/>
      <c r="J44" s="76"/>
      <c r="K44" s="76"/>
      <c r="L44" s="76"/>
    </row>
    <row r="45" spans="1:12" ht="90.75" customHeight="1" x14ac:dyDescent="0.25">
      <c r="A45" s="78" t="s">
        <v>207</v>
      </c>
      <c r="B45" s="77" t="s">
        <v>419</v>
      </c>
      <c r="C45" s="183" t="s">
        <v>499</v>
      </c>
      <c r="D45" s="183"/>
      <c r="E45" s="183" t="s">
        <v>499</v>
      </c>
      <c r="F45" s="183" t="s">
        <v>499</v>
      </c>
      <c r="G45" s="183" t="s">
        <v>580</v>
      </c>
      <c r="H45" s="271"/>
      <c r="I45" s="76"/>
      <c r="J45" s="76"/>
      <c r="K45" s="76"/>
      <c r="L45" s="76"/>
    </row>
    <row r="46" spans="1:12" ht="167.25" customHeight="1" x14ac:dyDescent="0.25">
      <c r="A46" s="78" t="s">
        <v>205</v>
      </c>
      <c r="B46" s="77" t="s">
        <v>418</v>
      </c>
      <c r="C46" s="183" t="s">
        <v>499</v>
      </c>
      <c r="D46" s="183"/>
      <c r="E46" s="183" t="s">
        <v>499</v>
      </c>
      <c r="F46" s="183" t="s">
        <v>499</v>
      </c>
      <c r="G46" s="183" t="s">
        <v>580</v>
      </c>
      <c r="H46" s="269"/>
      <c r="I46" s="76"/>
      <c r="J46" s="76"/>
      <c r="K46" s="76"/>
      <c r="L46" s="76"/>
    </row>
    <row r="47" spans="1:12" ht="30.75" customHeight="1" x14ac:dyDescent="0.25">
      <c r="A47" s="78" t="s">
        <v>203</v>
      </c>
      <c r="B47" s="77" t="s">
        <v>204</v>
      </c>
      <c r="C47" s="183" t="s">
        <v>499</v>
      </c>
      <c r="D47" s="183"/>
      <c r="E47" s="183" t="s">
        <v>499</v>
      </c>
      <c r="F47" s="183" t="s">
        <v>499</v>
      </c>
      <c r="G47" s="183" t="s">
        <v>580</v>
      </c>
      <c r="H47" s="269"/>
      <c r="I47" s="76"/>
      <c r="J47" s="76"/>
      <c r="K47" s="76"/>
      <c r="L47" s="76"/>
    </row>
    <row r="48" spans="1:12" ht="37.5" customHeight="1" x14ac:dyDescent="0.25">
      <c r="A48" s="78" t="s">
        <v>575</v>
      </c>
      <c r="B48" s="79" t="s">
        <v>202</v>
      </c>
      <c r="C48" s="183"/>
      <c r="D48" s="189"/>
      <c r="E48" s="183"/>
      <c r="F48" s="183"/>
      <c r="G48" s="183"/>
      <c r="H48" s="269"/>
      <c r="I48" s="76"/>
      <c r="J48" s="76"/>
      <c r="K48" s="76"/>
      <c r="L48" s="76"/>
    </row>
    <row r="49" spans="1:12" ht="35.25" customHeight="1" x14ac:dyDescent="0.25">
      <c r="A49" s="78">
        <v>4</v>
      </c>
      <c r="B49" s="77" t="s">
        <v>200</v>
      </c>
      <c r="C49" s="193" t="s">
        <v>499</v>
      </c>
      <c r="D49" s="183"/>
      <c r="E49" s="193" t="s">
        <v>499</v>
      </c>
      <c r="F49" s="193" t="s">
        <v>499</v>
      </c>
      <c r="G49" s="183" t="s">
        <v>580</v>
      </c>
      <c r="H49" s="269"/>
      <c r="I49" s="76"/>
      <c r="J49" s="76"/>
      <c r="K49" s="76"/>
      <c r="L49" s="76"/>
    </row>
    <row r="50" spans="1:12" ht="86.25" customHeight="1" x14ac:dyDescent="0.25">
      <c r="A50" s="78" t="s">
        <v>201</v>
      </c>
      <c r="B50" s="77" t="s">
        <v>573</v>
      </c>
      <c r="C50" s="190">
        <f>D50-7</f>
        <v>44857</v>
      </c>
      <c r="D50" s="190">
        <v>44864</v>
      </c>
      <c r="E50" s="76"/>
      <c r="F50" s="76"/>
      <c r="G50" s="272">
        <v>44788</v>
      </c>
      <c r="H50" s="268">
        <f>G50+10</f>
        <v>44798</v>
      </c>
      <c r="I50" s="76"/>
      <c r="J50" s="76"/>
      <c r="K50" s="76"/>
      <c r="L50" s="76"/>
    </row>
    <row r="51" spans="1:12" ht="77.25" customHeight="1" x14ac:dyDescent="0.25">
      <c r="A51" s="78" t="s">
        <v>199</v>
      </c>
      <c r="B51" s="77" t="s">
        <v>420</v>
      </c>
      <c r="C51" s="72" t="s">
        <v>499</v>
      </c>
      <c r="D51" s="72"/>
      <c r="E51" s="183" t="s">
        <v>499</v>
      </c>
      <c r="F51" s="183" t="s">
        <v>499</v>
      </c>
      <c r="G51" s="183" t="s">
        <v>580</v>
      </c>
      <c r="H51" s="268"/>
      <c r="I51" s="76"/>
      <c r="J51" s="76"/>
      <c r="K51" s="76"/>
      <c r="L51" s="76"/>
    </row>
    <row r="52" spans="1:12" ht="71.25" customHeight="1" x14ac:dyDescent="0.25">
      <c r="A52" s="78" t="s">
        <v>197</v>
      </c>
      <c r="B52" s="77" t="s">
        <v>198</v>
      </c>
      <c r="C52" s="72" t="s">
        <v>499</v>
      </c>
      <c r="D52" s="72"/>
      <c r="E52" s="183" t="s">
        <v>499</v>
      </c>
      <c r="F52" s="183" t="s">
        <v>499</v>
      </c>
      <c r="G52" s="183" t="s">
        <v>580</v>
      </c>
      <c r="H52" s="267"/>
      <c r="I52" s="76"/>
      <c r="J52" s="76"/>
      <c r="K52" s="76"/>
      <c r="L52" s="76"/>
    </row>
    <row r="53" spans="1:12" ht="48" customHeight="1" x14ac:dyDescent="0.25">
      <c r="A53" s="78" t="s">
        <v>195</v>
      </c>
      <c r="B53" s="164" t="s">
        <v>421</v>
      </c>
      <c r="C53" s="188">
        <f>D50+1</f>
        <v>44865</v>
      </c>
      <c r="D53" s="188">
        <f>C53+30</f>
        <v>44895</v>
      </c>
      <c r="E53" s="76"/>
      <c r="F53" s="76"/>
      <c r="G53" s="267">
        <f>H50+3</f>
        <v>44801</v>
      </c>
      <c r="H53" s="267">
        <f>G53+30</f>
        <v>44831</v>
      </c>
      <c r="I53" s="76"/>
      <c r="J53" s="76"/>
      <c r="K53" s="76"/>
      <c r="L53" s="76"/>
    </row>
    <row r="54" spans="1:12" ht="46.5" customHeight="1" x14ac:dyDescent="0.25">
      <c r="A54" s="78" t="s">
        <v>422</v>
      </c>
      <c r="B54" s="77" t="s">
        <v>196</v>
      </c>
      <c r="C54" s="183" t="s">
        <v>499</v>
      </c>
      <c r="D54" s="183"/>
      <c r="E54" s="183" t="s">
        <v>499</v>
      </c>
      <c r="F54" s="183" t="s">
        <v>499</v>
      </c>
      <c r="G54" s="183" t="s">
        <v>580</v>
      </c>
      <c r="H54" s="267"/>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X70" sqref="X7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4.140625" style="69" customWidth="1"/>
    <col min="8" max="9" width="9.140625" style="68" customWidth="1"/>
    <col min="10" max="10" width="8.5703125" style="68" customWidth="1"/>
    <col min="11" max="19" width="6.140625" style="68" customWidth="1"/>
    <col min="20" max="20" width="9.28515625" style="68" customWidth="1"/>
    <col min="21" max="21" width="6.140625" style="68" customWidth="1"/>
    <col min="22" max="22" width="9" style="68" customWidth="1"/>
    <col min="23" max="23" width="6.140625" style="68" customWidth="1"/>
    <col min="24" max="24" width="8.42578125" style="68" customWidth="1"/>
    <col min="25" max="25" width="6.140625" style="68" customWidth="1"/>
    <col min="26" max="26" width="12.5703125" style="68" customWidth="1"/>
    <col min="27" max="27" width="6.140625" style="68" customWidth="1"/>
    <col min="28" max="28" width="13.140625" style="68" customWidth="1"/>
    <col min="29" max="29" width="15.5703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84" t="str">
        <f>'6.1. Паспорт сетевой график'!A5:L5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9"/>
      <c r="B5" s="69"/>
      <c r="C5" s="69"/>
      <c r="D5" s="69"/>
      <c r="E5" s="69"/>
      <c r="F5" s="69"/>
      <c r="H5" s="69"/>
      <c r="I5" s="69"/>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291" t="str">
        <f>'1. паспорт местоположение'!A12:C12</f>
        <v>H_TP1800.VL.0081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291" t="str">
        <f>'1. паспорт местоположение'!A15:C15</f>
        <v xml:space="preserve">Модернизация ВЛ-110 кВ Янга-Яха-Городская (установка спиральной арматуры)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416" t="s">
        <v>465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33" customFormat="1" ht="33" customHeight="1" x14ac:dyDescent="0.25">
      <c r="A20" s="413" t="s">
        <v>194</v>
      </c>
      <c r="B20" s="413" t="s">
        <v>193</v>
      </c>
      <c r="C20" s="402" t="s">
        <v>192</v>
      </c>
      <c r="D20" s="402"/>
      <c r="E20" s="415" t="s">
        <v>191</v>
      </c>
      <c r="F20" s="415"/>
      <c r="G20" s="413" t="s">
        <v>584</v>
      </c>
      <c r="H20" s="421" t="s">
        <v>585</v>
      </c>
      <c r="I20" s="422"/>
      <c r="J20" s="422"/>
      <c r="K20" s="422"/>
      <c r="L20" s="421" t="s">
        <v>586</v>
      </c>
      <c r="M20" s="422"/>
      <c r="N20" s="422"/>
      <c r="O20" s="422"/>
      <c r="P20" s="421" t="s">
        <v>587</v>
      </c>
      <c r="Q20" s="422"/>
      <c r="R20" s="422"/>
      <c r="S20" s="422"/>
      <c r="T20" s="421" t="s">
        <v>588</v>
      </c>
      <c r="U20" s="422"/>
      <c r="V20" s="422"/>
      <c r="W20" s="422"/>
      <c r="X20" s="421" t="s">
        <v>589</v>
      </c>
      <c r="Y20" s="422"/>
      <c r="Z20" s="422"/>
      <c r="AA20" s="422"/>
      <c r="AB20" s="417" t="s">
        <v>190</v>
      </c>
      <c r="AC20" s="418"/>
    </row>
    <row r="21" spans="1:35" s="233" customFormat="1" ht="81.75" customHeight="1" x14ac:dyDescent="0.25">
      <c r="A21" s="414"/>
      <c r="B21" s="414"/>
      <c r="C21" s="402"/>
      <c r="D21" s="402"/>
      <c r="E21" s="415"/>
      <c r="F21" s="415"/>
      <c r="G21" s="414"/>
      <c r="H21" s="402" t="s">
        <v>3</v>
      </c>
      <c r="I21" s="402"/>
      <c r="J21" s="402" t="s">
        <v>188</v>
      </c>
      <c r="K21" s="402"/>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19"/>
      <c r="AC21" s="420"/>
    </row>
    <row r="22" spans="1:35" s="233" customFormat="1" ht="89.25" customHeight="1" x14ac:dyDescent="0.3">
      <c r="A22" s="409"/>
      <c r="B22" s="409"/>
      <c r="C22" s="275" t="s">
        <v>3</v>
      </c>
      <c r="D22" s="275" t="s">
        <v>188</v>
      </c>
      <c r="E22" s="276" t="s">
        <v>590</v>
      </c>
      <c r="F22" s="276" t="s">
        <v>591</v>
      </c>
      <c r="G22" s="409"/>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c r="AE22" s="234"/>
      <c r="AF22" s="234"/>
      <c r="AG22" s="234"/>
      <c r="AH22" s="234"/>
      <c r="AI22" s="235"/>
    </row>
    <row r="23" spans="1:35" s="233"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35"/>
      <c r="AF23" s="235"/>
      <c r="AG23" s="235"/>
      <c r="AH23" s="235"/>
      <c r="AI23" s="235"/>
    </row>
    <row r="24" spans="1:35" s="280" customFormat="1" ht="47.25" customHeight="1" x14ac:dyDescent="0.25">
      <c r="A24" s="221">
        <v>1</v>
      </c>
      <c r="B24" s="222" t="s">
        <v>187</v>
      </c>
      <c r="C24" s="278">
        <v>3.2766705008505008</v>
      </c>
      <c r="D24" s="278">
        <v>3.31</v>
      </c>
      <c r="E24" s="278">
        <f>D24</f>
        <v>3.31</v>
      </c>
      <c r="F24" s="278">
        <f>E24</f>
        <v>3.31</v>
      </c>
      <c r="G24" s="278">
        <f>F24</f>
        <v>3.31</v>
      </c>
      <c r="H24" s="278">
        <v>0</v>
      </c>
      <c r="I24" s="278"/>
      <c r="J24" s="278">
        <v>0</v>
      </c>
      <c r="K24" s="278"/>
      <c r="L24" s="278">
        <v>0</v>
      </c>
      <c r="M24" s="278"/>
      <c r="N24" s="278">
        <v>0</v>
      </c>
      <c r="O24" s="278"/>
      <c r="P24" s="278">
        <v>0</v>
      </c>
      <c r="Q24" s="278"/>
      <c r="R24" s="278">
        <v>0</v>
      </c>
      <c r="S24" s="278"/>
      <c r="T24" s="278">
        <v>0</v>
      </c>
      <c r="U24" s="278"/>
      <c r="V24" s="278">
        <v>0</v>
      </c>
      <c r="W24" s="278"/>
      <c r="X24" s="278">
        <v>0</v>
      </c>
      <c r="Y24" s="278"/>
      <c r="Z24" s="278">
        <v>0</v>
      </c>
      <c r="AA24" s="278"/>
      <c r="AB24" s="278">
        <f>H24+L24+P24+T24+X24</f>
        <v>0</v>
      </c>
      <c r="AC24" s="278">
        <f>J24+N24+R24+V24+Z24</f>
        <v>0</v>
      </c>
      <c r="AD24" s="279"/>
      <c r="AE24" s="279"/>
      <c r="AF24" s="279"/>
      <c r="AG24" s="279"/>
      <c r="AH24" s="279"/>
      <c r="AI24" s="279"/>
    </row>
    <row r="25" spans="1:35" s="233" customFormat="1"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f t="shared" ref="AB25:AB34" si="0">H25+L25+P25+T25+X25</f>
        <v>0</v>
      </c>
      <c r="AC25" s="223">
        <f t="shared" ref="AC25:AC34" si="1">J25+N25+R25+V25+Z25</f>
        <v>0</v>
      </c>
      <c r="AD25" s="235"/>
      <c r="AE25" s="235"/>
      <c r="AF25" s="235"/>
      <c r="AG25" s="235"/>
      <c r="AH25" s="235"/>
      <c r="AI25" s="235"/>
    </row>
    <row r="26" spans="1:35" s="233" customFormat="1"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f t="shared" si="0"/>
        <v>0</v>
      </c>
      <c r="AC26" s="223">
        <f t="shared" si="1"/>
        <v>0</v>
      </c>
      <c r="AD26" s="235"/>
      <c r="AE26" s="235"/>
      <c r="AF26" s="235"/>
      <c r="AG26" s="235"/>
      <c r="AH26" s="235"/>
      <c r="AI26" s="235"/>
    </row>
    <row r="27" spans="1:35" s="233" customFormat="1" ht="31.5" x14ac:dyDescent="0.25">
      <c r="A27" s="224" t="s">
        <v>182</v>
      </c>
      <c r="B27" s="225" t="s">
        <v>404</v>
      </c>
      <c r="C27" s="223"/>
      <c r="D27" s="223"/>
      <c r="E27" s="223"/>
      <c r="F27" s="223"/>
      <c r="G27" s="223">
        <f t="shared" ref="G27" si="2">G30</f>
        <v>2.7800000000000002</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f t="shared" si="0"/>
        <v>0</v>
      </c>
      <c r="AC27" s="223">
        <f t="shared" si="1"/>
        <v>0</v>
      </c>
      <c r="AD27" s="235"/>
      <c r="AE27" s="235"/>
      <c r="AF27" s="235"/>
      <c r="AG27" s="235"/>
      <c r="AH27" s="235"/>
      <c r="AI27" s="235"/>
    </row>
    <row r="28" spans="1:35" s="233" customFormat="1"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f t="shared" si="0"/>
        <v>0</v>
      </c>
      <c r="AC28" s="223">
        <f t="shared" si="1"/>
        <v>0</v>
      </c>
      <c r="AD28" s="235"/>
      <c r="AE28" s="235"/>
      <c r="AF28" s="235"/>
      <c r="AG28" s="235"/>
      <c r="AH28" s="235"/>
      <c r="AI28" s="235"/>
    </row>
    <row r="29" spans="1:35" s="233" customFormat="1" x14ac:dyDescent="0.25">
      <c r="A29" s="224" t="s">
        <v>179</v>
      </c>
      <c r="B29" s="226" t="s">
        <v>178</v>
      </c>
      <c r="C29" s="223"/>
      <c r="D29" s="223"/>
      <c r="E29" s="223"/>
      <c r="F29" s="223"/>
      <c r="G29" s="223">
        <f>G24-G27</f>
        <v>0.5299999999999998</v>
      </c>
      <c r="H29" s="223">
        <f t="shared" ref="H29" si="3">H24-H27</f>
        <v>0</v>
      </c>
      <c r="I29" s="223"/>
      <c r="J29" s="223">
        <f t="shared" ref="J29" si="4">J24-J27</f>
        <v>0</v>
      </c>
      <c r="K29" s="223"/>
      <c r="L29" s="223">
        <f t="shared" ref="L29" si="5">L24-L27</f>
        <v>0</v>
      </c>
      <c r="M29" s="223"/>
      <c r="N29" s="223">
        <f t="shared" ref="N29" si="6">N24-N27</f>
        <v>0</v>
      </c>
      <c r="O29" s="223"/>
      <c r="P29" s="223">
        <f t="shared" ref="P29" si="7">P24-P27</f>
        <v>0</v>
      </c>
      <c r="Q29" s="223"/>
      <c r="R29" s="223">
        <f t="shared" ref="R29" si="8">R24-R27</f>
        <v>0</v>
      </c>
      <c r="S29" s="223"/>
      <c r="T29" s="223">
        <f t="shared" ref="T29" si="9">T24-T27</f>
        <v>0</v>
      </c>
      <c r="U29" s="223"/>
      <c r="V29" s="223">
        <f t="shared" ref="V29" si="10">V24-V27</f>
        <v>0</v>
      </c>
      <c r="W29" s="223"/>
      <c r="X29" s="223">
        <f t="shared" ref="X29" si="11">X24-X27</f>
        <v>0</v>
      </c>
      <c r="Y29" s="223"/>
      <c r="Z29" s="223">
        <f t="shared" ref="Z29" si="12">Z24-Z27</f>
        <v>0</v>
      </c>
      <c r="AA29" s="223"/>
      <c r="AB29" s="223">
        <f t="shared" si="0"/>
        <v>0</v>
      </c>
      <c r="AC29" s="223">
        <f t="shared" si="1"/>
        <v>0</v>
      </c>
      <c r="AD29" s="235"/>
      <c r="AE29" s="235"/>
      <c r="AF29" s="235"/>
      <c r="AG29" s="235"/>
      <c r="AH29" s="235"/>
      <c r="AI29" s="235"/>
    </row>
    <row r="30" spans="1:35" s="280" customFormat="1" ht="47.25" x14ac:dyDescent="0.25">
      <c r="A30" s="221" t="s">
        <v>64</v>
      </c>
      <c r="B30" s="222" t="s">
        <v>177</v>
      </c>
      <c r="C30" s="278">
        <v>2.7558200000000004</v>
      </c>
      <c r="D30" s="278">
        <f>SUM(D31:D34)</f>
        <v>2.7800000000000002</v>
      </c>
      <c r="E30" s="278">
        <f>D30</f>
        <v>2.7800000000000002</v>
      </c>
      <c r="F30" s="278">
        <f>E30</f>
        <v>2.7800000000000002</v>
      </c>
      <c r="G30" s="278">
        <f>D30</f>
        <v>2.7800000000000002</v>
      </c>
      <c r="H30" s="278">
        <v>0</v>
      </c>
      <c r="I30" s="278"/>
      <c r="J30" s="278">
        <v>0</v>
      </c>
      <c r="K30" s="278"/>
      <c r="L30" s="278">
        <v>0</v>
      </c>
      <c r="M30" s="278"/>
      <c r="N30" s="278">
        <v>0</v>
      </c>
      <c r="O30" s="278"/>
      <c r="P30" s="278">
        <v>0</v>
      </c>
      <c r="Q30" s="278"/>
      <c r="R30" s="278">
        <v>0</v>
      </c>
      <c r="S30" s="278"/>
      <c r="T30" s="278">
        <v>0</v>
      </c>
      <c r="U30" s="278"/>
      <c r="V30" s="278">
        <v>0</v>
      </c>
      <c r="W30" s="278"/>
      <c r="X30" s="278">
        <v>0</v>
      </c>
      <c r="Y30" s="278"/>
      <c r="Z30" s="278">
        <v>0</v>
      </c>
      <c r="AA30" s="278"/>
      <c r="AB30" s="278">
        <f t="shared" si="0"/>
        <v>0</v>
      </c>
      <c r="AC30" s="278">
        <f t="shared" si="1"/>
        <v>0</v>
      </c>
      <c r="AD30" s="279"/>
      <c r="AE30" s="279"/>
      <c r="AF30" s="279"/>
      <c r="AG30" s="279"/>
      <c r="AH30" s="279"/>
      <c r="AI30" s="279"/>
    </row>
    <row r="31" spans="1:35" s="233" customFormat="1" x14ac:dyDescent="0.25">
      <c r="A31" s="221" t="s">
        <v>176</v>
      </c>
      <c r="B31" s="225" t="s">
        <v>175</v>
      </c>
      <c r="C31" s="223">
        <v>0</v>
      </c>
      <c r="D31" s="223">
        <v>0</v>
      </c>
      <c r="E31" s="223"/>
      <c r="F31" s="223"/>
      <c r="G31" s="223">
        <f t="shared" ref="G31:G34" si="13">D31</f>
        <v>0</v>
      </c>
      <c r="H31" s="223">
        <v>0</v>
      </c>
      <c r="I31" s="223"/>
      <c r="J31" s="223">
        <v>0</v>
      </c>
      <c r="K31" s="223"/>
      <c r="L31" s="223">
        <v>0</v>
      </c>
      <c r="M31" s="223"/>
      <c r="N31" s="223">
        <v>0</v>
      </c>
      <c r="O31" s="223"/>
      <c r="P31" s="223">
        <v>0</v>
      </c>
      <c r="Q31" s="223"/>
      <c r="R31" s="223">
        <v>0</v>
      </c>
      <c r="S31" s="223"/>
      <c r="T31" s="223">
        <v>0</v>
      </c>
      <c r="U31" s="223"/>
      <c r="V31" s="223">
        <v>0</v>
      </c>
      <c r="W31" s="223"/>
      <c r="X31" s="223">
        <v>0</v>
      </c>
      <c r="Y31" s="223"/>
      <c r="Z31" s="223">
        <v>0</v>
      </c>
      <c r="AA31" s="223"/>
      <c r="AB31" s="223">
        <f t="shared" si="0"/>
        <v>0</v>
      </c>
      <c r="AC31" s="223">
        <f t="shared" si="1"/>
        <v>0</v>
      </c>
      <c r="AD31" s="235"/>
      <c r="AE31" s="235"/>
      <c r="AF31" s="235"/>
      <c r="AG31" s="235"/>
      <c r="AH31" s="235"/>
      <c r="AI31" s="235"/>
    </row>
    <row r="32" spans="1:35" s="233" customFormat="1" ht="31.5" x14ac:dyDescent="0.25">
      <c r="A32" s="221" t="s">
        <v>174</v>
      </c>
      <c r="B32" s="225" t="s">
        <v>173</v>
      </c>
      <c r="C32" s="223">
        <v>2.5411799999999998</v>
      </c>
      <c r="D32" s="223">
        <v>2.56</v>
      </c>
      <c r="E32" s="223"/>
      <c r="F32" s="223"/>
      <c r="G32" s="223">
        <f t="shared" si="13"/>
        <v>2.56</v>
      </c>
      <c r="H32" s="223">
        <v>0</v>
      </c>
      <c r="I32" s="223"/>
      <c r="J32" s="223">
        <v>0</v>
      </c>
      <c r="K32" s="223"/>
      <c r="L32" s="223">
        <v>0</v>
      </c>
      <c r="M32" s="223"/>
      <c r="N32" s="223">
        <v>0</v>
      </c>
      <c r="O32" s="223"/>
      <c r="P32" s="223">
        <v>0</v>
      </c>
      <c r="Q32" s="223"/>
      <c r="R32" s="223">
        <v>0</v>
      </c>
      <c r="S32" s="223"/>
      <c r="T32" s="223">
        <v>0</v>
      </c>
      <c r="U32" s="223"/>
      <c r="V32" s="223">
        <v>0</v>
      </c>
      <c r="W32" s="223"/>
      <c r="X32" s="223">
        <v>0</v>
      </c>
      <c r="Y32" s="223"/>
      <c r="Z32" s="223">
        <v>0</v>
      </c>
      <c r="AA32" s="223"/>
      <c r="AB32" s="223">
        <f t="shared" si="0"/>
        <v>0</v>
      </c>
      <c r="AC32" s="223">
        <f t="shared" si="1"/>
        <v>0</v>
      </c>
      <c r="AD32" s="235"/>
      <c r="AE32" s="235"/>
      <c r="AF32" s="235"/>
      <c r="AG32" s="235"/>
      <c r="AH32" s="235"/>
      <c r="AI32" s="235"/>
    </row>
    <row r="33" spans="1:35" s="233" customFormat="1" x14ac:dyDescent="0.25">
      <c r="A33" s="221" t="s">
        <v>172</v>
      </c>
      <c r="B33" s="225" t="s">
        <v>171</v>
      </c>
      <c r="C33" s="223">
        <v>0</v>
      </c>
      <c r="D33" s="223">
        <v>0</v>
      </c>
      <c r="E33" s="223"/>
      <c r="F33" s="223"/>
      <c r="G33" s="223">
        <f t="shared" si="13"/>
        <v>0</v>
      </c>
      <c r="H33" s="223">
        <v>0</v>
      </c>
      <c r="I33" s="223"/>
      <c r="J33" s="223">
        <v>0</v>
      </c>
      <c r="K33" s="223"/>
      <c r="L33" s="223">
        <v>0</v>
      </c>
      <c r="M33" s="223"/>
      <c r="N33" s="223">
        <v>0</v>
      </c>
      <c r="O33" s="223"/>
      <c r="P33" s="223">
        <v>0</v>
      </c>
      <c r="Q33" s="223"/>
      <c r="R33" s="223">
        <v>0</v>
      </c>
      <c r="S33" s="223"/>
      <c r="T33" s="223">
        <v>0</v>
      </c>
      <c r="U33" s="223"/>
      <c r="V33" s="223">
        <v>0</v>
      </c>
      <c r="W33" s="223"/>
      <c r="X33" s="223">
        <v>0</v>
      </c>
      <c r="Y33" s="223"/>
      <c r="Z33" s="223">
        <v>0</v>
      </c>
      <c r="AA33" s="223"/>
      <c r="AB33" s="223">
        <f t="shared" si="0"/>
        <v>0</v>
      </c>
      <c r="AC33" s="223">
        <f t="shared" si="1"/>
        <v>0</v>
      </c>
      <c r="AD33" s="235"/>
      <c r="AE33" s="235"/>
      <c r="AF33" s="235"/>
      <c r="AG33" s="235"/>
      <c r="AH33" s="235"/>
      <c r="AI33" s="235"/>
    </row>
    <row r="34" spans="1:35" s="233" customFormat="1" x14ac:dyDescent="0.25">
      <c r="A34" s="221" t="s">
        <v>170</v>
      </c>
      <c r="B34" s="225" t="s">
        <v>169</v>
      </c>
      <c r="C34" s="223">
        <v>0.21464000000000033</v>
      </c>
      <c r="D34" s="223">
        <v>0.22</v>
      </c>
      <c r="E34" s="223"/>
      <c r="F34" s="223"/>
      <c r="G34" s="223">
        <f t="shared" si="13"/>
        <v>0.22</v>
      </c>
      <c r="H34" s="223">
        <v>0</v>
      </c>
      <c r="I34" s="223"/>
      <c r="J34" s="223">
        <v>0</v>
      </c>
      <c r="K34" s="223"/>
      <c r="L34" s="223">
        <v>0</v>
      </c>
      <c r="M34" s="223"/>
      <c r="N34" s="223">
        <v>0</v>
      </c>
      <c r="O34" s="223"/>
      <c r="P34" s="223">
        <v>0</v>
      </c>
      <c r="Q34" s="223"/>
      <c r="R34" s="223">
        <v>0</v>
      </c>
      <c r="S34" s="223"/>
      <c r="T34" s="223">
        <v>0</v>
      </c>
      <c r="U34" s="223"/>
      <c r="V34" s="223">
        <v>0</v>
      </c>
      <c r="W34" s="223"/>
      <c r="X34" s="223">
        <v>0</v>
      </c>
      <c r="Y34" s="223"/>
      <c r="Z34" s="223">
        <v>0</v>
      </c>
      <c r="AA34" s="223"/>
      <c r="AB34" s="223">
        <f t="shared" si="0"/>
        <v>0</v>
      </c>
      <c r="AC34" s="223">
        <f t="shared" si="1"/>
        <v>0</v>
      </c>
      <c r="AD34" s="235"/>
      <c r="AE34" s="235"/>
      <c r="AF34" s="235"/>
      <c r="AG34" s="235"/>
      <c r="AH34" s="235"/>
      <c r="AI34" s="235"/>
    </row>
    <row r="35" spans="1:35" s="233" customFormat="1" ht="31.5" x14ac:dyDescent="0.25">
      <c r="A35" s="221" t="s">
        <v>63</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35"/>
      <c r="AE35" s="235"/>
      <c r="AF35" s="235"/>
      <c r="AG35" s="235"/>
      <c r="AH35" s="235"/>
      <c r="AI35" s="235"/>
    </row>
    <row r="36" spans="1:35" s="233" customFormat="1" ht="31.5" x14ac:dyDescent="0.25">
      <c r="A36" s="224" t="s">
        <v>167</v>
      </c>
      <c r="B36" s="227" t="s">
        <v>520</v>
      </c>
      <c r="C36" s="223"/>
      <c r="D36" s="223"/>
      <c r="E36" s="223"/>
      <c r="F36" s="223"/>
      <c r="G36" s="223">
        <v>0</v>
      </c>
      <c r="H36" s="223">
        <v>0</v>
      </c>
      <c r="I36" s="236" t="s">
        <v>559</v>
      </c>
      <c r="J36" s="223">
        <v>0</v>
      </c>
      <c r="K36" s="236" t="s">
        <v>559</v>
      </c>
      <c r="L36" s="223">
        <v>0</v>
      </c>
      <c r="M36" s="236" t="s">
        <v>559</v>
      </c>
      <c r="N36" s="223">
        <v>0</v>
      </c>
      <c r="O36" s="236" t="s">
        <v>559</v>
      </c>
      <c r="P36" s="223">
        <v>0</v>
      </c>
      <c r="Q36" s="236" t="s">
        <v>559</v>
      </c>
      <c r="R36" s="223">
        <v>0</v>
      </c>
      <c r="S36" s="236" t="s">
        <v>559</v>
      </c>
      <c r="T36" s="223">
        <v>0</v>
      </c>
      <c r="U36" s="236" t="s">
        <v>559</v>
      </c>
      <c r="V36" s="223">
        <v>0</v>
      </c>
      <c r="W36" s="236" t="s">
        <v>559</v>
      </c>
      <c r="X36" s="223">
        <v>0</v>
      </c>
      <c r="Y36" s="236" t="s">
        <v>559</v>
      </c>
      <c r="Z36" s="223">
        <v>0</v>
      </c>
      <c r="AA36" s="236" t="s">
        <v>559</v>
      </c>
      <c r="AB36" s="223">
        <v>0</v>
      </c>
      <c r="AC36" s="223">
        <v>0</v>
      </c>
      <c r="AD36" s="235"/>
      <c r="AE36" s="235"/>
      <c r="AF36" s="235"/>
      <c r="AG36" s="235"/>
      <c r="AH36" s="235"/>
      <c r="AI36" s="235"/>
    </row>
    <row r="37" spans="1:35" s="233" customFormat="1" x14ac:dyDescent="0.25">
      <c r="A37" s="224" t="s">
        <v>166</v>
      </c>
      <c r="B37" s="227" t="s">
        <v>156</v>
      </c>
      <c r="C37" s="223"/>
      <c r="D37" s="223"/>
      <c r="E37" s="223"/>
      <c r="F37" s="223"/>
      <c r="G37" s="223">
        <v>0</v>
      </c>
      <c r="H37" s="223">
        <v>0</v>
      </c>
      <c r="I37" s="236" t="s">
        <v>559</v>
      </c>
      <c r="J37" s="223">
        <v>0</v>
      </c>
      <c r="K37" s="236" t="s">
        <v>559</v>
      </c>
      <c r="L37" s="223">
        <v>0</v>
      </c>
      <c r="M37" s="236" t="s">
        <v>559</v>
      </c>
      <c r="N37" s="223">
        <v>0</v>
      </c>
      <c r="O37" s="236" t="s">
        <v>559</v>
      </c>
      <c r="P37" s="223">
        <v>0</v>
      </c>
      <c r="Q37" s="236" t="s">
        <v>559</v>
      </c>
      <c r="R37" s="223">
        <v>0</v>
      </c>
      <c r="S37" s="236" t="s">
        <v>559</v>
      </c>
      <c r="T37" s="223">
        <v>0</v>
      </c>
      <c r="U37" s="236" t="s">
        <v>559</v>
      </c>
      <c r="V37" s="223">
        <v>0</v>
      </c>
      <c r="W37" s="236" t="s">
        <v>559</v>
      </c>
      <c r="X37" s="223">
        <v>0</v>
      </c>
      <c r="Y37" s="236" t="s">
        <v>559</v>
      </c>
      <c r="Z37" s="223">
        <v>0</v>
      </c>
      <c r="AA37" s="236" t="s">
        <v>559</v>
      </c>
      <c r="AB37" s="223">
        <v>0</v>
      </c>
      <c r="AC37" s="223">
        <v>0</v>
      </c>
      <c r="AD37" s="235"/>
      <c r="AE37" s="235"/>
      <c r="AF37" s="235"/>
      <c r="AG37" s="235"/>
      <c r="AH37" s="235"/>
      <c r="AI37" s="235"/>
    </row>
    <row r="38" spans="1:35" s="233" customFormat="1" x14ac:dyDescent="0.25">
      <c r="A38" s="224" t="s">
        <v>165</v>
      </c>
      <c r="B38" s="225" t="s">
        <v>562</v>
      </c>
      <c r="C38" s="223"/>
      <c r="D38" s="223"/>
      <c r="E38" s="223"/>
      <c r="F38" s="223"/>
      <c r="G38" s="223">
        <v>0</v>
      </c>
      <c r="H38" s="223">
        <v>0</v>
      </c>
      <c r="I38" s="236" t="s">
        <v>559</v>
      </c>
      <c r="J38" s="223">
        <v>0</v>
      </c>
      <c r="K38" s="236" t="s">
        <v>559</v>
      </c>
      <c r="L38" s="223">
        <v>0</v>
      </c>
      <c r="M38" s="236" t="s">
        <v>559</v>
      </c>
      <c r="N38" s="223">
        <v>0</v>
      </c>
      <c r="O38" s="236" t="s">
        <v>559</v>
      </c>
      <c r="P38" s="223">
        <v>0</v>
      </c>
      <c r="Q38" s="236" t="s">
        <v>559</v>
      </c>
      <c r="R38" s="223">
        <v>0</v>
      </c>
      <c r="S38" s="236" t="s">
        <v>559</v>
      </c>
      <c r="T38" s="223">
        <v>0</v>
      </c>
      <c r="U38" s="236" t="s">
        <v>559</v>
      </c>
      <c r="V38" s="223">
        <v>0</v>
      </c>
      <c r="W38" s="236" t="s">
        <v>559</v>
      </c>
      <c r="X38" s="223">
        <v>0</v>
      </c>
      <c r="Y38" s="236" t="s">
        <v>559</v>
      </c>
      <c r="Z38" s="223">
        <v>0</v>
      </c>
      <c r="AA38" s="236" t="s">
        <v>559</v>
      </c>
      <c r="AB38" s="223">
        <v>0</v>
      </c>
      <c r="AC38" s="223">
        <v>0</v>
      </c>
      <c r="AD38" s="235"/>
      <c r="AE38" s="235"/>
      <c r="AF38" s="235"/>
      <c r="AG38" s="235"/>
      <c r="AH38" s="235"/>
      <c r="AI38" s="235"/>
    </row>
    <row r="39" spans="1:35" s="233" customFormat="1" x14ac:dyDescent="0.25">
      <c r="A39" s="224" t="s">
        <v>164</v>
      </c>
      <c r="B39" s="225" t="s">
        <v>522</v>
      </c>
      <c r="C39" s="223"/>
      <c r="D39" s="223"/>
      <c r="E39" s="223"/>
      <c r="F39" s="223"/>
      <c r="G39" s="223">
        <v>0</v>
      </c>
      <c r="H39" s="223">
        <v>0</v>
      </c>
      <c r="I39" s="236" t="s">
        <v>559</v>
      </c>
      <c r="J39" s="223">
        <v>0</v>
      </c>
      <c r="K39" s="236" t="s">
        <v>559</v>
      </c>
      <c r="L39" s="223">
        <v>0</v>
      </c>
      <c r="M39" s="236" t="s">
        <v>559</v>
      </c>
      <c r="N39" s="223">
        <v>0</v>
      </c>
      <c r="O39" s="236" t="s">
        <v>559</v>
      </c>
      <c r="P39" s="223">
        <v>0</v>
      </c>
      <c r="Q39" s="236" t="s">
        <v>559</v>
      </c>
      <c r="R39" s="223">
        <v>0</v>
      </c>
      <c r="S39" s="236" t="s">
        <v>559</v>
      </c>
      <c r="T39" s="223">
        <v>0</v>
      </c>
      <c r="U39" s="236" t="s">
        <v>559</v>
      </c>
      <c r="V39" s="223">
        <v>0</v>
      </c>
      <c r="W39" s="236" t="s">
        <v>559</v>
      </c>
      <c r="X39" s="223">
        <v>0</v>
      </c>
      <c r="Y39" s="236" t="s">
        <v>559</v>
      </c>
      <c r="Z39" s="223">
        <v>0</v>
      </c>
      <c r="AA39" s="236" t="s">
        <v>559</v>
      </c>
      <c r="AB39" s="223">
        <v>0</v>
      </c>
      <c r="AC39" s="223">
        <v>0</v>
      </c>
      <c r="AD39" s="235"/>
      <c r="AE39" s="235"/>
      <c r="AF39" s="235"/>
      <c r="AG39" s="235"/>
      <c r="AH39" s="235"/>
      <c r="AI39" s="235"/>
    </row>
    <row r="40" spans="1:35" s="233" customFormat="1" x14ac:dyDescent="0.25">
      <c r="A40" s="224" t="s">
        <v>163</v>
      </c>
      <c r="B40" s="225" t="s">
        <v>523</v>
      </c>
      <c r="C40" s="223"/>
      <c r="D40" s="223"/>
      <c r="E40" s="223"/>
      <c r="F40" s="223"/>
      <c r="G40" s="223">
        <v>0</v>
      </c>
      <c r="H40" s="223">
        <v>0</v>
      </c>
      <c r="I40" s="236" t="s">
        <v>559</v>
      </c>
      <c r="J40" s="223">
        <v>0</v>
      </c>
      <c r="K40" s="236" t="s">
        <v>559</v>
      </c>
      <c r="L40" s="223">
        <v>0</v>
      </c>
      <c r="M40" s="236" t="s">
        <v>559</v>
      </c>
      <c r="N40" s="223">
        <v>0</v>
      </c>
      <c r="O40" s="236" t="s">
        <v>559</v>
      </c>
      <c r="P40" s="223">
        <v>0</v>
      </c>
      <c r="Q40" s="236" t="s">
        <v>559</v>
      </c>
      <c r="R40" s="223">
        <v>0</v>
      </c>
      <c r="S40" s="236" t="s">
        <v>559</v>
      </c>
      <c r="T40" s="223">
        <v>0</v>
      </c>
      <c r="U40" s="236" t="s">
        <v>559</v>
      </c>
      <c r="V40" s="223">
        <v>0</v>
      </c>
      <c r="W40" s="236" t="s">
        <v>559</v>
      </c>
      <c r="X40" s="223">
        <v>0</v>
      </c>
      <c r="Y40" s="236" t="s">
        <v>559</v>
      </c>
      <c r="Z40" s="223">
        <v>0</v>
      </c>
      <c r="AA40" s="236" t="s">
        <v>559</v>
      </c>
      <c r="AB40" s="223">
        <v>0</v>
      </c>
      <c r="AC40" s="223">
        <v>0</v>
      </c>
      <c r="AD40" s="235"/>
      <c r="AE40" s="235"/>
      <c r="AF40" s="235"/>
      <c r="AG40" s="235"/>
      <c r="AH40" s="235"/>
      <c r="AI40" s="235"/>
    </row>
    <row r="41" spans="1:35" s="233" customFormat="1" x14ac:dyDescent="0.25">
      <c r="A41" s="224" t="s">
        <v>162</v>
      </c>
      <c r="B41" s="225" t="s">
        <v>524</v>
      </c>
      <c r="C41" s="223"/>
      <c r="D41" s="223"/>
      <c r="E41" s="223"/>
      <c r="F41" s="223"/>
      <c r="G41" s="223">
        <v>0</v>
      </c>
      <c r="H41" s="223">
        <v>0</v>
      </c>
      <c r="I41" s="236" t="s">
        <v>559</v>
      </c>
      <c r="J41" s="223">
        <v>0</v>
      </c>
      <c r="K41" s="236" t="s">
        <v>559</v>
      </c>
      <c r="L41" s="223">
        <v>0</v>
      </c>
      <c r="M41" s="236" t="s">
        <v>559</v>
      </c>
      <c r="N41" s="223">
        <v>0</v>
      </c>
      <c r="O41" s="236" t="s">
        <v>559</v>
      </c>
      <c r="P41" s="223">
        <v>0</v>
      </c>
      <c r="Q41" s="236" t="s">
        <v>559</v>
      </c>
      <c r="R41" s="223">
        <v>0</v>
      </c>
      <c r="S41" s="236" t="s">
        <v>559</v>
      </c>
      <c r="T41" s="223">
        <v>0</v>
      </c>
      <c r="U41" s="236" t="s">
        <v>559</v>
      </c>
      <c r="V41" s="223">
        <v>0</v>
      </c>
      <c r="W41" s="236" t="s">
        <v>559</v>
      </c>
      <c r="X41" s="223">
        <v>0</v>
      </c>
      <c r="Y41" s="236" t="s">
        <v>559</v>
      </c>
      <c r="Z41" s="223">
        <v>0</v>
      </c>
      <c r="AA41" s="236" t="s">
        <v>559</v>
      </c>
      <c r="AB41" s="223">
        <v>0</v>
      </c>
      <c r="AC41" s="223">
        <v>0</v>
      </c>
      <c r="AD41" s="235"/>
      <c r="AE41" s="235"/>
      <c r="AF41" s="235"/>
      <c r="AG41" s="235"/>
      <c r="AH41" s="235"/>
      <c r="AI41" s="235"/>
    </row>
    <row r="42" spans="1:35" s="233" customFormat="1" x14ac:dyDescent="0.25">
      <c r="A42" s="224" t="s">
        <v>161</v>
      </c>
      <c r="B42" s="225" t="s">
        <v>525</v>
      </c>
      <c r="C42" s="223"/>
      <c r="D42" s="223"/>
      <c r="E42" s="223"/>
      <c r="F42" s="223"/>
      <c r="G42" s="223">
        <v>0</v>
      </c>
      <c r="H42" s="223">
        <v>0</v>
      </c>
      <c r="I42" s="236" t="s">
        <v>559</v>
      </c>
      <c r="J42" s="223">
        <v>0</v>
      </c>
      <c r="K42" s="236" t="s">
        <v>559</v>
      </c>
      <c r="L42" s="223">
        <v>0</v>
      </c>
      <c r="M42" s="236" t="s">
        <v>559</v>
      </c>
      <c r="N42" s="223">
        <v>0</v>
      </c>
      <c r="O42" s="236" t="s">
        <v>559</v>
      </c>
      <c r="P42" s="223">
        <v>0</v>
      </c>
      <c r="Q42" s="236" t="s">
        <v>559</v>
      </c>
      <c r="R42" s="223">
        <v>0</v>
      </c>
      <c r="S42" s="236" t="s">
        <v>559</v>
      </c>
      <c r="T42" s="223">
        <v>0</v>
      </c>
      <c r="U42" s="236" t="s">
        <v>559</v>
      </c>
      <c r="V42" s="223">
        <v>0</v>
      </c>
      <c r="W42" s="236" t="s">
        <v>559</v>
      </c>
      <c r="X42" s="223">
        <v>0</v>
      </c>
      <c r="Y42" s="236" t="s">
        <v>559</v>
      </c>
      <c r="Z42" s="223">
        <v>0</v>
      </c>
      <c r="AA42" s="236" t="s">
        <v>559</v>
      </c>
      <c r="AB42" s="223">
        <v>0</v>
      </c>
      <c r="AC42" s="223">
        <v>0</v>
      </c>
      <c r="AD42" s="235"/>
      <c r="AE42" s="235"/>
      <c r="AF42" s="235"/>
      <c r="AG42" s="235"/>
      <c r="AH42" s="235"/>
      <c r="AI42" s="235"/>
    </row>
    <row r="43" spans="1:35" s="233" customFormat="1" x14ac:dyDescent="0.25">
      <c r="A43" s="224" t="s">
        <v>526</v>
      </c>
      <c r="B43" s="225" t="s">
        <v>527</v>
      </c>
      <c r="C43" s="223"/>
      <c r="D43" s="223"/>
      <c r="E43" s="223"/>
      <c r="F43" s="223"/>
      <c r="G43" s="223">
        <v>0</v>
      </c>
      <c r="H43" s="223">
        <v>0</v>
      </c>
      <c r="I43" s="236" t="s">
        <v>559</v>
      </c>
      <c r="J43" s="223">
        <v>0</v>
      </c>
      <c r="K43" s="236" t="s">
        <v>559</v>
      </c>
      <c r="L43" s="223">
        <v>0</v>
      </c>
      <c r="M43" s="236" t="s">
        <v>559</v>
      </c>
      <c r="N43" s="223">
        <v>0</v>
      </c>
      <c r="O43" s="236" t="s">
        <v>559</v>
      </c>
      <c r="P43" s="223">
        <v>0</v>
      </c>
      <c r="Q43" s="236" t="s">
        <v>559</v>
      </c>
      <c r="R43" s="223">
        <v>0</v>
      </c>
      <c r="S43" s="236" t="s">
        <v>559</v>
      </c>
      <c r="T43" s="223">
        <v>0</v>
      </c>
      <c r="U43" s="236" t="s">
        <v>559</v>
      </c>
      <c r="V43" s="223">
        <v>0</v>
      </c>
      <c r="W43" s="236" t="s">
        <v>559</v>
      </c>
      <c r="X43" s="223">
        <v>0</v>
      </c>
      <c r="Y43" s="236" t="s">
        <v>559</v>
      </c>
      <c r="Z43" s="223">
        <v>0</v>
      </c>
      <c r="AA43" s="236" t="s">
        <v>559</v>
      </c>
      <c r="AB43" s="223">
        <v>0</v>
      </c>
      <c r="AC43" s="223">
        <v>0</v>
      </c>
      <c r="AD43" s="235"/>
      <c r="AE43" s="235"/>
      <c r="AF43" s="235"/>
      <c r="AG43" s="235"/>
      <c r="AH43" s="235"/>
      <c r="AI43" s="235"/>
    </row>
    <row r="44" spans="1:35" s="233" customFormat="1" x14ac:dyDescent="0.25">
      <c r="A44" s="224" t="s">
        <v>528</v>
      </c>
      <c r="B44" s="225" t="s">
        <v>529</v>
      </c>
      <c r="C44" s="223"/>
      <c r="D44" s="223"/>
      <c r="E44" s="223"/>
      <c r="F44" s="223"/>
      <c r="G44" s="223">
        <v>0</v>
      </c>
      <c r="H44" s="223">
        <v>0</v>
      </c>
      <c r="I44" s="236" t="s">
        <v>559</v>
      </c>
      <c r="J44" s="223">
        <v>0</v>
      </c>
      <c r="K44" s="236" t="s">
        <v>559</v>
      </c>
      <c r="L44" s="223">
        <v>0</v>
      </c>
      <c r="M44" s="236" t="s">
        <v>559</v>
      </c>
      <c r="N44" s="223">
        <v>0</v>
      </c>
      <c r="O44" s="236" t="s">
        <v>559</v>
      </c>
      <c r="P44" s="223">
        <v>0</v>
      </c>
      <c r="Q44" s="236" t="s">
        <v>559</v>
      </c>
      <c r="R44" s="223">
        <v>0</v>
      </c>
      <c r="S44" s="236" t="s">
        <v>559</v>
      </c>
      <c r="T44" s="223">
        <v>0</v>
      </c>
      <c r="U44" s="236" t="s">
        <v>559</v>
      </c>
      <c r="V44" s="223">
        <v>0</v>
      </c>
      <c r="W44" s="236" t="s">
        <v>559</v>
      </c>
      <c r="X44" s="223">
        <v>0</v>
      </c>
      <c r="Y44" s="236" t="s">
        <v>559</v>
      </c>
      <c r="Z44" s="223">
        <v>0</v>
      </c>
      <c r="AA44" s="236" t="s">
        <v>559</v>
      </c>
      <c r="AB44" s="223">
        <v>0</v>
      </c>
      <c r="AC44" s="223">
        <v>0</v>
      </c>
      <c r="AD44" s="235"/>
      <c r="AE44" s="235"/>
      <c r="AF44" s="235"/>
      <c r="AG44" s="235"/>
      <c r="AH44" s="235"/>
      <c r="AI44" s="235"/>
    </row>
    <row r="45" spans="1:35" s="233" customFormat="1" x14ac:dyDescent="0.25">
      <c r="A45" s="224" t="s">
        <v>530</v>
      </c>
      <c r="B45" s="225" t="s">
        <v>531</v>
      </c>
      <c r="C45" s="223"/>
      <c r="D45" s="223"/>
      <c r="E45" s="223"/>
      <c r="F45" s="223"/>
      <c r="G45" s="223">
        <v>0</v>
      </c>
      <c r="H45" s="223">
        <v>0</v>
      </c>
      <c r="I45" s="236" t="s">
        <v>559</v>
      </c>
      <c r="J45" s="223">
        <v>0</v>
      </c>
      <c r="K45" s="236" t="s">
        <v>559</v>
      </c>
      <c r="L45" s="223">
        <v>0</v>
      </c>
      <c r="M45" s="236" t="s">
        <v>559</v>
      </c>
      <c r="N45" s="223">
        <v>0</v>
      </c>
      <c r="O45" s="236" t="s">
        <v>559</v>
      </c>
      <c r="P45" s="223">
        <v>0</v>
      </c>
      <c r="Q45" s="236" t="s">
        <v>559</v>
      </c>
      <c r="R45" s="223">
        <v>0</v>
      </c>
      <c r="S45" s="236" t="s">
        <v>559</v>
      </c>
      <c r="T45" s="223">
        <v>0</v>
      </c>
      <c r="U45" s="236" t="s">
        <v>559</v>
      </c>
      <c r="V45" s="223">
        <v>0</v>
      </c>
      <c r="W45" s="236" t="s">
        <v>559</v>
      </c>
      <c r="X45" s="223">
        <v>0</v>
      </c>
      <c r="Y45" s="236" t="s">
        <v>559</v>
      </c>
      <c r="Z45" s="223">
        <v>0</v>
      </c>
      <c r="AA45" s="236" t="s">
        <v>559</v>
      </c>
      <c r="AB45" s="223">
        <v>0</v>
      </c>
      <c r="AC45" s="223">
        <v>0</v>
      </c>
      <c r="AD45" s="235"/>
      <c r="AE45" s="235"/>
      <c r="AF45" s="235"/>
      <c r="AG45" s="235"/>
      <c r="AH45" s="235"/>
      <c r="AI45" s="235"/>
    </row>
    <row r="46" spans="1:35" s="233" customFormat="1" x14ac:dyDescent="0.25">
      <c r="A46" s="224" t="s">
        <v>532</v>
      </c>
      <c r="B46" s="225" t="s">
        <v>533</v>
      </c>
      <c r="C46" s="223"/>
      <c r="D46" s="223"/>
      <c r="E46" s="223"/>
      <c r="F46" s="223"/>
      <c r="G46" s="223">
        <v>0</v>
      </c>
      <c r="H46" s="223">
        <v>0</v>
      </c>
      <c r="I46" s="236" t="s">
        <v>559</v>
      </c>
      <c r="J46" s="223">
        <v>0</v>
      </c>
      <c r="K46" s="236" t="s">
        <v>559</v>
      </c>
      <c r="L46" s="223">
        <v>0</v>
      </c>
      <c r="M46" s="236" t="s">
        <v>559</v>
      </c>
      <c r="N46" s="223">
        <v>0</v>
      </c>
      <c r="O46" s="236" t="s">
        <v>559</v>
      </c>
      <c r="P46" s="223">
        <v>0</v>
      </c>
      <c r="Q46" s="236" t="s">
        <v>559</v>
      </c>
      <c r="R46" s="223">
        <v>0</v>
      </c>
      <c r="S46" s="236" t="s">
        <v>559</v>
      </c>
      <c r="T46" s="223">
        <v>0</v>
      </c>
      <c r="U46" s="236" t="s">
        <v>559</v>
      </c>
      <c r="V46" s="223">
        <v>0</v>
      </c>
      <c r="W46" s="236" t="s">
        <v>559</v>
      </c>
      <c r="X46" s="223">
        <v>0</v>
      </c>
      <c r="Y46" s="236" t="s">
        <v>559</v>
      </c>
      <c r="Z46" s="223">
        <v>0</v>
      </c>
      <c r="AA46" s="236" t="s">
        <v>559</v>
      </c>
      <c r="AB46" s="223">
        <v>0</v>
      </c>
      <c r="AC46" s="223">
        <v>0</v>
      </c>
      <c r="AD46" s="235"/>
      <c r="AE46" s="235"/>
      <c r="AF46" s="235"/>
      <c r="AG46" s="235"/>
      <c r="AH46" s="235"/>
      <c r="AI46" s="235"/>
    </row>
    <row r="47" spans="1:35" s="233" customFormat="1" x14ac:dyDescent="0.25">
      <c r="A47" s="221" t="s">
        <v>62</v>
      </c>
      <c r="B47" s="222" t="s">
        <v>160</v>
      </c>
      <c r="C47" s="223"/>
      <c r="D47" s="223"/>
      <c r="E47" s="223"/>
      <c r="F47" s="223"/>
      <c r="G47" s="223"/>
      <c r="H47" s="223"/>
      <c r="I47" s="223"/>
      <c r="J47" s="223"/>
      <c r="K47" s="223"/>
      <c r="L47" s="223"/>
      <c r="M47" s="223"/>
      <c r="N47" s="223"/>
      <c r="O47" s="223"/>
      <c r="P47" s="223"/>
      <c r="Q47" s="223"/>
      <c r="R47" s="223"/>
      <c r="S47" s="236"/>
      <c r="T47" s="223"/>
      <c r="U47" s="223"/>
      <c r="V47" s="223"/>
      <c r="W47" s="223"/>
      <c r="X47" s="223"/>
      <c r="Y47" s="223"/>
      <c r="Z47" s="223"/>
      <c r="AA47" s="223"/>
      <c r="AB47" s="223"/>
      <c r="AC47" s="223"/>
      <c r="AD47" s="235"/>
      <c r="AE47" s="235"/>
      <c r="AF47" s="235"/>
      <c r="AG47" s="235"/>
      <c r="AH47" s="235"/>
      <c r="AI47" s="235"/>
    </row>
    <row r="48" spans="1:35" s="233" customFormat="1" ht="31.5" x14ac:dyDescent="0.25">
      <c r="A48" s="224" t="s">
        <v>159</v>
      </c>
      <c r="B48" s="227" t="s">
        <v>520</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f>C48</f>
        <v>0</v>
      </c>
      <c r="AC48" s="223">
        <f t="shared" ref="AC48" si="14">D48</f>
        <v>0</v>
      </c>
      <c r="AD48" s="235"/>
      <c r="AE48" s="235"/>
      <c r="AF48" s="235"/>
      <c r="AG48" s="235"/>
      <c r="AH48" s="235"/>
      <c r="AI48" s="235"/>
    </row>
    <row r="49" spans="1:35" s="233" customFormat="1" x14ac:dyDescent="0.25">
      <c r="A49" s="224" t="s">
        <v>158</v>
      </c>
      <c r="B49" s="227" t="s">
        <v>156</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f t="shared" ref="AB49:AB79" si="15">C49</f>
        <v>0</v>
      </c>
      <c r="AC49" s="223">
        <f t="shared" ref="AC49:AC60" si="16">D49</f>
        <v>0</v>
      </c>
      <c r="AD49" s="235"/>
      <c r="AE49" s="235"/>
      <c r="AF49" s="235"/>
      <c r="AG49" s="235"/>
      <c r="AH49" s="235"/>
      <c r="AI49" s="235"/>
    </row>
    <row r="50" spans="1:35" s="233" customFormat="1" ht="31.5" x14ac:dyDescent="0.25">
      <c r="A50" s="224" t="s">
        <v>157</v>
      </c>
      <c r="B50" s="225" t="s">
        <v>154</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f t="shared" si="15"/>
        <v>0</v>
      </c>
      <c r="AC50" s="223">
        <f t="shared" si="16"/>
        <v>0</v>
      </c>
      <c r="AD50" s="235"/>
      <c r="AE50" s="235"/>
      <c r="AF50" s="235"/>
      <c r="AG50" s="235"/>
      <c r="AH50" s="235"/>
      <c r="AI50" s="235"/>
    </row>
    <row r="51" spans="1:35" s="233" customFormat="1" ht="31.5" x14ac:dyDescent="0.25">
      <c r="A51" s="224" t="s">
        <v>155</v>
      </c>
      <c r="B51" s="225" t="s">
        <v>152</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f t="shared" si="15"/>
        <v>0</v>
      </c>
      <c r="AC51" s="223">
        <f t="shared" si="16"/>
        <v>0</v>
      </c>
      <c r="AD51" s="235"/>
      <c r="AE51" s="235"/>
      <c r="AF51" s="235"/>
      <c r="AG51" s="235"/>
      <c r="AH51" s="235"/>
      <c r="AI51" s="235"/>
    </row>
    <row r="52" spans="1:35" s="233" customFormat="1" x14ac:dyDescent="0.25">
      <c r="A52" s="224" t="s">
        <v>153</v>
      </c>
      <c r="B52" s="225" t="s">
        <v>150</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f t="shared" si="15"/>
        <v>0</v>
      </c>
      <c r="AC52" s="223">
        <f t="shared" si="16"/>
        <v>0</v>
      </c>
      <c r="AD52" s="235"/>
      <c r="AE52" s="235"/>
      <c r="AF52" s="235"/>
      <c r="AG52" s="235"/>
      <c r="AH52" s="235"/>
      <c r="AI52" s="235"/>
    </row>
    <row r="53" spans="1:35" s="233" customFormat="1" x14ac:dyDescent="0.25">
      <c r="A53" s="224" t="s">
        <v>151</v>
      </c>
      <c r="B53" s="225" t="s">
        <v>522</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f t="shared" si="15"/>
        <v>0</v>
      </c>
      <c r="AC53" s="223">
        <f t="shared" si="16"/>
        <v>0</v>
      </c>
      <c r="AD53" s="235"/>
      <c r="AE53" s="235"/>
      <c r="AF53" s="235"/>
      <c r="AG53" s="235"/>
      <c r="AH53" s="235"/>
      <c r="AI53" s="235"/>
    </row>
    <row r="54" spans="1:35" s="233" customFormat="1" x14ac:dyDescent="0.25">
      <c r="A54" s="224" t="s">
        <v>149</v>
      </c>
      <c r="B54" s="225" t="s">
        <v>523</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f t="shared" si="15"/>
        <v>0</v>
      </c>
      <c r="AC54" s="223">
        <f t="shared" si="16"/>
        <v>0</v>
      </c>
      <c r="AD54" s="235"/>
      <c r="AE54" s="235"/>
      <c r="AF54" s="235"/>
      <c r="AG54" s="235"/>
      <c r="AH54" s="235"/>
      <c r="AI54" s="235"/>
    </row>
    <row r="55" spans="1:35" s="233" customFormat="1" x14ac:dyDescent="0.25">
      <c r="A55" s="224" t="s">
        <v>534</v>
      </c>
      <c r="B55" s="225" t="s">
        <v>524</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f t="shared" si="15"/>
        <v>0</v>
      </c>
      <c r="AC55" s="223">
        <f t="shared" si="16"/>
        <v>0</v>
      </c>
      <c r="AD55" s="235"/>
      <c r="AE55" s="235"/>
      <c r="AF55" s="235"/>
      <c r="AG55" s="235"/>
      <c r="AH55" s="235"/>
      <c r="AI55" s="235"/>
    </row>
    <row r="56" spans="1:35" s="233" customFormat="1" x14ac:dyDescent="0.25">
      <c r="A56" s="224" t="s">
        <v>535</v>
      </c>
      <c r="B56" s="225" t="s">
        <v>525</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f t="shared" si="15"/>
        <v>0</v>
      </c>
      <c r="AC56" s="223">
        <f t="shared" si="16"/>
        <v>0</v>
      </c>
      <c r="AD56" s="235"/>
      <c r="AE56" s="235"/>
      <c r="AF56" s="235"/>
      <c r="AG56" s="235"/>
      <c r="AH56" s="235"/>
      <c r="AI56" s="235"/>
    </row>
    <row r="57" spans="1:35" s="233" customFormat="1" x14ac:dyDescent="0.25">
      <c r="A57" s="224" t="s">
        <v>536</v>
      </c>
      <c r="B57" s="225" t="s">
        <v>527</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f t="shared" si="15"/>
        <v>0</v>
      </c>
      <c r="AC57" s="223">
        <f t="shared" si="16"/>
        <v>0</v>
      </c>
      <c r="AD57" s="235"/>
      <c r="AE57" s="235"/>
      <c r="AF57" s="235"/>
      <c r="AG57" s="235"/>
      <c r="AH57" s="235"/>
      <c r="AI57" s="235"/>
    </row>
    <row r="58" spans="1:35" s="233" customFormat="1" x14ac:dyDescent="0.25">
      <c r="A58" s="224" t="s">
        <v>537</v>
      </c>
      <c r="B58" s="225" t="s">
        <v>529</v>
      </c>
      <c r="C58" s="223">
        <v>309</v>
      </c>
      <c r="D58" s="223">
        <v>309</v>
      </c>
      <c r="E58" s="223"/>
      <c r="F58" s="223"/>
      <c r="G58" s="223">
        <f>D58</f>
        <v>309</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f t="shared" si="16"/>
        <v>309</v>
      </c>
      <c r="AD58" s="235"/>
      <c r="AE58" s="235"/>
      <c r="AF58" s="235"/>
      <c r="AG58" s="235"/>
      <c r="AH58" s="235"/>
      <c r="AI58" s="235"/>
    </row>
    <row r="59" spans="1:35" s="233" customFormat="1" x14ac:dyDescent="0.25">
      <c r="A59" s="224" t="s">
        <v>538</v>
      </c>
      <c r="B59" s="225" t="s">
        <v>531</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f t="shared" si="15"/>
        <v>0</v>
      </c>
      <c r="AC59" s="223">
        <f t="shared" si="16"/>
        <v>0</v>
      </c>
      <c r="AD59" s="235"/>
      <c r="AE59" s="235"/>
      <c r="AF59" s="235"/>
      <c r="AG59" s="235"/>
      <c r="AH59" s="235"/>
      <c r="AI59" s="235"/>
    </row>
    <row r="60" spans="1:35" s="233" customFormat="1" x14ac:dyDescent="0.25">
      <c r="A60" s="224" t="s">
        <v>539</v>
      </c>
      <c r="B60" s="225" t="s">
        <v>533</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f t="shared" si="15"/>
        <v>0</v>
      </c>
      <c r="AC60" s="223">
        <f t="shared" si="16"/>
        <v>0</v>
      </c>
      <c r="AD60" s="235"/>
      <c r="AE60" s="235"/>
      <c r="AF60" s="235"/>
      <c r="AG60" s="235"/>
      <c r="AH60" s="235"/>
      <c r="AI60" s="235"/>
    </row>
    <row r="61" spans="1:35" s="233" customFormat="1" ht="35.25" customHeight="1" x14ac:dyDescent="0.25">
      <c r="A61" s="221" t="s">
        <v>60</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f t="shared" si="15"/>
        <v>0</v>
      </c>
      <c r="AC61" s="223"/>
      <c r="AD61" s="235"/>
      <c r="AE61" s="235"/>
      <c r="AF61" s="235"/>
      <c r="AG61" s="235"/>
      <c r="AH61" s="235"/>
      <c r="AI61" s="235"/>
    </row>
    <row r="62" spans="1:35" s="233" customFormat="1" x14ac:dyDescent="0.25">
      <c r="A62" s="224" t="s">
        <v>147</v>
      </c>
      <c r="B62" s="225" t="s">
        <v>146</v>
      </c>
      <c r="C62" s="223">
        <f>C30</f>
        <v>2.7558200000000004</v>
      </c>
      <c r="D62" s="223">
        <f>D30</f>
        <v>2.7800000000000002</v>
      </c>
      <c r="E62" s="223"/>
      <c r="F62" s="223"/>
      <c r="G62" s="223">
        <f>D62</f>
        <v>2.7800000000000002</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v>
      </c>
      <c r="AC62" s="223">
        <f t="shared" ref="AC62" si="17">D62</f>
        <v>2.7800000000000002</v>
      </c>
      <c r="AD62" s="235"/>
      <c r="AE62" s="235"/>
      <c r="AF62" s="235"/>
      <c r="AG62" s="235"/>
      <c r="AH62" s="235"/>
      <c r="AI62" s="235"/>
    </row>
    <row r="63" spans="1:35" s="233" customFormat="1" x14ac:dyDescent="0.25">
      <c r="A63" s="224" t="s">
        <v>145</v>
      </c>
      <c r="B63" s="225" t="s">
        <v>138</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f t="shared" si="15"/>
        <v>0</v>
      </c>
      <c r="AC63" s="223">
        <f t="shared" ref="AC63:AC73" si="18">D63</f>
        <v>0</v>
      </c>
      <c r="AD63" s="235"/>
      <c r="AE63" s="235"/>
      <c r="AF63" s="235"/>
      <c r="AG63" s="235"/>
      <c r="AH63" s="235"/>
      <c r="AI63" s="235"/>
    </row>
    <row r="64" spans="1:35" s="233" customFormat="1" x14ac:dyDescent="0.25">
      <c r="A64" s="224" t="s">
        <v>144</v>
      </c>
      <c r="B64" s="227" t="s">
        <v>137</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f t="shared" si="15"/>
        <v>0</v>
      </c>
      <c r="AC64" s="223">
        <f t="shared" si="18"/>
        <v>0</v>
      </c>
      <c r="AD64" s="235"/>
      <c r="AE64" s="235"/>
      <c r="AF64" s="235"/>
      <c r="AG64" s="235"/>
      <c r="AH64" s="235"/>
      <c r="AI64" s="235"/>
    </row>
    <row r="65" spans="1:35" s="233" customFormat="1" x14ac:dyDescent="0.25">
      <c r="A65" s="224" t="s">
        <v>143</v>
      </c>
      <c r="B65" s="227" t="s">
        <v>136</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f t="shared" si="15"/>
        <v>0</v>
      </c>
      <c r="AC65" s="223">
        <f t="shared" si="18"/>
        <v>0</v>
      </c>
      <c r="AD65" s="235"/>
      <c r="AE65" s="235"/>
      <c r="AF65" s="235"/>
      <c r="AG65" s="235"/>
      <c r="AH65" s="235"/>
      <c r="AI65" s="235"/>
    </row>
    <row r="66" spans="1:35" s="233" customFormat="1" x14ac:dyDescent="0.25">
      <c r="A66" s="224" t="s">
        <v>142</v>
      </c>
      <c r="B66" s="227" t="s">
        <v>139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f t="shared" si="15"/>
        <v>0</v>
      </c>
      <c r="AC66" s="223">
        <f t="shared" si="18"/>
        <v>0</v>
      </c>
      <c r="AD66" s="235"/>
      <c r="AE66" s="235"/>
      <c r="AF66" s="235"/>
      <c r="AG66" s="235"/>
      <c r="AH66" s="235"/>
      <c r="AI66" s="235"/>
    </row>
    <row r="67" spans="1:35" s="233" customFormat="1" x14ac:dyDescent="0.25">
      <c r="A67" s="224" t="s">
        <v>141</v>
      </c>
      <c r="B67" s="227" t="s">
        <v>540</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f t="shared" si="15"/>
        <v>0</v>
      </c>
      <c r="AC67" s="223">
        <f t="shared" si="18"/>
        <v>0</v>
      </c>
      <c r="AD67" s="235"/>
      <c r="AE67" s="235"/>
      <c r="AF67" s="235"/>
      <c r="AG67" s="235"/>
      <c r="AH67" s="235"/>
      <c r="AI67" s="235"/>
    </row>
    <row r="68" spans="1:35" s="233" customFormat="1" x14ac:dyDescent="0.25">
      <c r="A68" s="224" t="s">
        <v>541</v>
      </c>
      <c r="B68" s="227" t="s">
        <v>542</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f t="shared" si="15"/>
        <v>0</v>
      </c>
      <c r="AC68" s="223">
        <f t="shared" si="18"/>
        <v>0</v>
      </c>
      <c r="AD68" s="235"/>
      <c r="AE68" s="235"/>
      <c r="AF68" s="235"/>
      <c r="AG68" s="235"/>
      <c r="AH68" s="235"/>
      <c r="AI68" s="235"/>
    </row>
    <row r="69" spans="1:35" s="233" customFormat="1" x14ac:dyDescent="0.25">
      <c r="A69" s="224" t="s">
        <v>543</v>
      </c>
      <c r="B69" s="227" t="s">
        <v>544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f t="shared" si="15"/>
        <v>0</v>
      </c>
      <c r="AC69" s="223">
        <f t="shared" si="18"/>
        <v>0</v>
      </c>
      <c r="AD69" s="235"/>
      <c r="AE69" s="235"/>
      <c r="AF69" s="235"/>
      <c r="AG69" s="235"/>
      <c r="AH69" s="235"/>
      <c r="AI69" s="235"/>
    </row>
    <row r="70" spans="1:35" s="233" customFormat="1" x14ac:dyDescent="0.25">
      <c r="A70" s="224" t="s">
        <v>545</v>
      </c>
      <c r="B70" s="227" t="s">
        <v>546</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f t="shared" si="15"/>
        <v>0</v>
      </c>
      <c r="AC70" s="223">
        <f t="shared" si="18"/>
        <v>0</v>
      </c>
      <c r="AD70" s="235"/>
      <c r="AE70" s="235"/>
      <c r="AF70" s="235"/>
      <c r="AG70" s="235"/>
      <c r="AH70" s="235"/>
      <c r="AI70" s="235"/>
    </row>
    <row r="71" spans="1:35" s="233" customFormat="1" x14ac:dyDescent="0.25">
      <c r="A71" s="224" t="s">
        <v>547</v>
      </c>
      <c r="B71" s="227" t="s">
        <v>548</v>
      </c>
      <c r="C71" s="223">
        <v>309</v>
      </c>
      <c r="D71" s="223">
        <v>309</v>
      </c>
      <c r="E71" s="223"/>
      <c r="F71" s="223"/>
      <c r="G71" s="223">
        <v>309</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f t="shared" si="18"/>
        <v>309</v>
      </c>
      <c r="AD71" s="235"/>
      <c r="AE71" s="235"/>
      <c r="AF71" s="235"/>
      <c r="AG71" s="235"/>
      <c r="AH71" s="235"/>
      <c r="AI71" s="235"/>
    </row>
    <row r="72" spans="1:35" s="233" customFormat="1" x14ac:dyDescent="0.25">
      <c r="A72" s="224" t="s">
        <v>549</v>
      </c>
      <c r="B72" s="227" t="s">
        <v>550</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f t="shared" si="15"/>
        <v>0</v>
      </c>
      <c r="AC72" s="223">
        <f t="shared" si="18"/>
        <v>0</v>
      </c>
      <c r="AD72" s="235"/>
      <c r="AE72" s="235"/>
      <c r="AF72" s="235"/>
      <c r="AG72" s="235"/>
      <c r="AH72" s="235"/>
      <c r="AI72" s="235"/>
    </row>
    <row r="73" spans="1:35" s="233" customFormat="1" x14ac:dyDescent="0.25">
      <c r="A73" s="224" t="s">
        <v>551</v>
      </c>
      <c r="B73" s="227" t="s">
        <v>552</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f t="shared" si="15"/>
        <v>0</v>
      </c>
      <c r="AC73" s="223">
        <f t="shared" si="18"/>
        <v>0</v>
      </c>
      <c r="AD73" s="235"/>
      <c r="AE73" s="235"/>
      <c r="AF73" s="235"/>
      <c r="AG73" s="235"/>
      <c r="AH73" s="235"/>
      <c r="AI73" s="235"/>
    </row>
    <row r="74" spans="1:35" s="233" customFormat="1" ht="36.75" customHeight="1" x14ac:dyDescent="0.25">
      <c r="A74" s="221" t="s">
        <v>59</v>
      </c>
      <c r="B74" s="228"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f t="shared" si="15"/>
        <v>0</v>
      </c>
      <c r="AC74" s="223">
        <v>0</v>
      </c>
      <c r="AD74" s="235"/>
      <c r="AE74" s="235"/>
      <c r="AF74" s="235"/>
      <c r="AG74" s="235"/>
      <c r="AH74" s="235"/>
      <c r="AI74" s="235"/>
    </row>
    <row r="75" spans="1:35" s="233" customFormat="1" x14ac:dyDescent="0.25">
      <c r="A75" s="221" t="s">
        <v>57</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f t="shared" si="15"/>
        <v>0</v>
      </c>
      <c r="AC75" s="223"/>
      <c r="AD75" s="235"/>
      <c r="AE75" s="235"/>
      <c r="AF75" s="235"/>
      <c r="AG75" s="235"/>
      <c r="AH75" s="235"/>
      <c r="AI75" s="235"/>
    </row>
    <row r="76" spans="1:35" s="233" customFormat="1" ht="31.5" x14ac:dyDescent="0.25">
      <c r="A76" s="224" t="s">
        <v>230</v>
      </c>
      <c r="B76" s="227" t="s">
        <v>520</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f t="shared" si="15"/>
        <v>0</v>
      </c>
      <c r="AC76" s="223">
        <v>0</v>
      </c>
      <c r="AD76" s="235"/>
      <c r="AE76" s="235"/>
      <c r="AF76" s="235"/>
      <c r="AG76" s="235"/>
      <c r="AH76" s="235"/>
      <c r="AI76" s="235"/>
    </row>
    <row r="77" spans="1:35" s="233" customFormat="1" x14ac:dyDescent="0.25">
      <c r="A77" s="224" t="s">
        <v>231</v>
      </c>
      <c r="B77" s="227" t="s">
        <v>156</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f t="shared" si="15"/>
        <v>0</v>
      </c>
      <c r="AC77" s="223">
        <v>0</v>
      </c>
      <c r="AD77" s="235"/>
      <c r="AE77" s="235"/>
      <c r="AF77" s="235"/>
      <c r="AG77" s="235"/>
      <c r="AH77" s="235"/>
      <c r="AI77" s="235"/>
    </row>
    <row r="78" spans="1:35" s="233" customFormat="1" x14ac:dyDescent="0.25">
      <c r="A78" s="224" t="s">
        <v>232</v>
      </c>
      <c r="B78" s="225" t="s">
        <v>521</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f t="shared" si="15"/>
        <v>0</v>
      </c>
      <c r="AC78" s="223">
        <v>0</v>
      </c>
      <c r="AD78" s="235"/>
      <c r="AE78" s="235"/>
      <c r="AF78" s="235"/>
      <c r="AG78" s="235"/>
      <c r="AH78" s="235"/>
      <c r="AI78" s="235"/>
    </row>
    <row r="79" spans="1:35" s="233" customFormat="1" x14ac:dyDescent="0.25">
      <c r="A79" s="224" t="s">
        <v>233</v>
      </c>
      <c r="B79" s="225" t="s">
        <v>522</v>
      </c>
      <c r="C79" s="230"/>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f t="shared" si="15"/>
        <v>0</v>
      </c>
      <c r="AC79" s="223">
        <v>0</v>
      </c>
      <c r="AD79" s="235"/>
      <c r="AE79" s="235"/>
      <c r="AF79" s="235"/>
      <c r="AG79" s="235"/>
      <c r="AH79" s="235"/>
      <c r="AI79" s="235"/>
    </row>
    <row r="80" spans="1:35" s="233" customFormat="1" x14ac:dyDescent="0.25">
      <c r="A80" s="224" t="s">
        <v>234</v>
      </c>
      <c r="B80" s="225" t="s">
        <v>523</v>
      </c>
      <c r="C80" s="230"/>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c r="AD80" s="235"/>
      <c r="AE80" s="235"/>
      <c r="AF80" s="235"/>
      <c r="AG80" s="235"/>
      <c r="AH80" s="235"/>
      <c r="AI80" s="235"/>
    </row>
    <row r="81" spans="1:35" s="233" customFormat="1" x14ac:dyDescent="0.25">
      <c r="A81" s="224" t="s">
        <v>553</v>
      </c>
      <c r="B81" s="225" t="s">
        <v>524</v>
      </c>
      <c r="C81" s="230"/>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c r="AD81" s="235"/>
      <c r="AE81" s="235"/>
      <c r="AF81" s="235"/>
      <c r="AG81" s="235"/>
      <c r="AH81" s="235"/>
      <c r="AI81" s="235"/>
    </row>
    <row r="82" spans="1:35" s="233" customFormat="1" x14ac:dyDescent="0.25">
      <c r="A82" s="224" t="s">
        <v>554</v>
      </c>
      <c r="B82" s="225" t="s">
        <v>525</v>
      </c>
      <c r="C82" s="230"/>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c r="AD82" s="235"/>
      <c r="AE82" s="235"/>
      <c r="AF82" s="235"/>
      <c r="AG82" s="235"/>
      <c r="AH82" s="235"/>
      <c r="AI82" s="235"/>
    </row>
    <row r="83" spans="1:35" s="233" customFormat="1" x14ac:dyDescent="0.25">
      <c r="A83" s="224" t="s">
        <v>555</v>
      </c>
      <c r="B83" s="225" t="s">
        <v>527</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c r="AD83" s="235"/>
      <c r="AE83" s="235"/>
      <c r="AF83" s="235"/>
      <c r="AG83" s="235"/>
      <c r="AH83" s="235"/>
      <c r="AI83" s="235"/>
    </row>
    <row r="84" spans="1:35" s="233" customFormat="1" x14ac:dyDescent="0.25">
      <c r="A84" s="224" t="s">
        <v>556</v>
      </c>
      <c r="B84" s="225" t="s">
        <v>529</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c r="AD84" s="235"/>
      <c r="AE84" s="235"/>
      <c r="AF84" s="235"/>
      <c r="AG84" s="235"/>
      <c r="AH84" s="235"/>
      <c r="AI84" s="235"/>
    </row>
    <row r="85" spans="1:35" s="233" customFormat="1" x14ac:dyDescent="0.25">
      <c r="A85" s="224" t="s">
        <v>557</v>
      </c>
      <c r="B85" s="225" t="s">
        <v>531</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c r="AD85" s="235"/>
      <c r="AE85" s="235"/>
      <c r="AF85" s="235"/>
      <c r="AG85" s="235"/>
      <c r="AH85" s="235"/>
      <c r="AI85" s="235"/>
    </row>
    <row r="86" spans="1:35" s="233" customFormat="1" x14ac:dyDescent="0.25">
      <c r="A86" s="224" t="s">
        <v>558</v>
      </c>
      <c r="B86" s="225" t="s">
        <v>533</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c r="AD86" s="235"/>
      <c r="AE86" s="235"/>
      <c r="AF86" s="235"/>
      <c r="AG86" s="235"/>
      <c r="AH86" s="235"/>
      <c r="AI86" s="235"/>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ввод'!A4:AC4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H_TP1800.VL.0081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 xml:space="preserve">Модернизация ВЛ-110 кВ Янга-Яха-Городская (установка спиральной арматуры)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3" t="s">
        <v>475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486</v>
      </c>
      <c r="F22" s="431"/>
      <c r="G22" s="431"/>
      <c r="H22" s="431"/>
      <c r="I22" s="431"/>
      <c r="J22" s="431"/>
      <c r="K22" s="431"/>
      <c r="L22" s="432"/>
      <c r="M22" s="424" t="s">
        <v>50</v>
      </c>
      <c r="N22" s="424" t="s">
        <v>49</v>
      </c>
      <c r="O22" s="424" t="s">
        <v>48</v>
      </c>
      <c r="P22" s="433" t="s">
        <v>243</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139</v>
      </c>
      <c r="G23" s="441" t="s">
        <v>138</v>
      </c>
      <c r="H23" s="441" t="s">
        <v>137</v>
      </c>
      <c r="I23" s="445" t="s">
        <v>401</v>
      </c>
      <c r="J23" s="445" t="s">
        <v>402</v>
      </c>
      <c r="K23" s="445" t="s">
        <v>403</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58" t="s">
        <v>14</v>
      </c>
      <c r="AG24" s="158" t="s">
        <v>13</v>
      </c>
      <c r="AH24" s="159" t="s">
        <v>3</v>
      </c>
      <c r="AI24" s="159"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42" t="s">
        <v>70</v>
      </c>
    </row>
    <row r="2" spans="1:6" ht="18.75" x14ac:dyDescent="0.3">
      <c r="B2" s="15" t="s">
        <v>11</v>
      </c>
    </row>
    <row r="3" spans="1:6" ht="18.75" x14ac:dyDescent="0.3">
      <c r="B3" s="15" t="s">
        <v>492</v>
      </c>
    </row>
    <row r="4" spans="1:6" x14ac:dyDescent="0.25">
      <c r="B4" s="47"/>
    </row>
    <row r="5" spans="1:6" ht="18.75" x14ac:dyDescent="0.3">
      <c r="A5" s="448" t="str">
        <f>'7. Паспорт отчет о закупке'!A5:AV5</f>
        <v>Год раскрытия информации: 2022 год</v>
      </c>
      <c r="B5" s="448"/>
      <c r="C5" s="75"/>
      <c r="D5" s="75"/>
      <c r="E5" s="75"/>
      <c r="F5" s="75"/>
    </row>
    <row r="6" spans="1:6" ht="18.75" x14ac:dyDescent="0.3">
      <c r="A6" s="163"/>
      <c r="B6" s="163"/>
      <c r="C6" s="163"/>
      <c r="D6" s="163"/>
      <c r="E6" s="163"/>
      <c r="F6" s="163"/>
    </row>
    <row r="7" spans="1:6" ht="18.75" x14ac:dyDescent="0.25">
      <c r="A7" s="288" t="s">
        <v>10</v>
      </c>
      <c r="B7" s="288"/>
      <c r="C7" s="162"/>
      <c r="D7" s="162"/>
      <c r="E7" s="162"/>
      <c r="F7" s="162"/>
    </row>
    <row r="8" spans="1:6" ht="18.75" x14ac:dyDescent="0.25">
      <c r="A8" s="162"/>
      <c r="B8" s="162"/>
      <c r="C8" s="162"/>
      <c r="D8" s="162"/>
      <c r="E8" s="162"/>
      <c r="F8" s="162"/>
    </row>
    <row r="9" spans="1:6" x14ac:dyDescent="0.25">
      <c r="A9" s="291" t="str">
        <f>'1. паспорт местоположение'!A9:C9</f>
        <v>АО "Россети Тюмень"</v>
      </c>
      <c r="B9" s="291"/>
      <c r="C9" s="160"/>
      <c r="D9" s="160"/>
      <c r="E9" s="160"/>
      <c r="F9" s="160"/>
    </row>
    <row r="10" spans="1:6" x14ac:dyDescent="0.25">
      <c r="A10" s="285" t="s">
        <v>9</v>
      </c>
      <c r="B10" s="285"/>
      <c r="C10" s="161"/>
      <c r="D10" s="161"/>
      <c r="E10" s="161"/>
      <c r="F10" s="161"/>
    </row>
    <row r="11" spans="1:6" ht="18.75" x14ac:dyDescent="0.25">
      <c r="A11" s="162"/>
      <c r="B11" s="162"/>
      <c r="C11" s="162"/>
      <c r="D11" s="162"/>
      <c r="E11" s="162"/>
      <c r="F11" s="162"/>
    </row>
    <row r="12" spans="1:6" ht="30.75" customHeight="1" x14ac:dyDescent="0.25">
      <c r="A12" s="291" t="str">
        <f>'1. паспорт местоположение'!A12:C12</f>
        <v>H_TP1800.VL.0081</v>
      </c>
      <c r="B12" s="291"/>
      <c r="C12" s="160"/>
      <c r="D12" s="160"/>
      <c r="E12" s="160"/>
      <c r="F12" s="160"/>
    </row>
    <row r="13" spans="1:6" x14ac:dyDescent="0.25">
      <c r="A13" s="285" t="s">
        <v>8</v>
      </c>
      <c r="B13" s="285"/>
      <c r="C13" s="161"/>
      <c r="D13" s="161"/>
      <c r="E13" s="161"/>
      <c r="F13" s="161"/>
    </row>
    <row r="14" spans="1:6" ht="18.75" x14ac:dyDescent="0.25">
      <c r="A14" s="11"/>
      <c r="B14" s="11"/>
      <c r="C14" s="11"/>
      <c r="D14" s="11"/>
      <c r="E14" s="11"/>
      <c r="F14" s="11"/>
    </row>
    <row r="15" spans="1:6" ht="50.25" customHeight="1" x14ac:dyDescent="0.25">
      <c r="A15" s="290" t="str">
        <f>'1. паспорт местоположение'!A15:C15</f>
        <v xml:space="preserve">Модернизация ВЛ-110 кВ Янга-Яха-Городская (установка спиральной арматуры)  </v>
      </c>
      <c r="B15" s="290"/>
      <c r="C15" s="160"/>
      <c r="D15" s="160"/>
      <c r="E15" s="160"/>
      <c r="F15" s="160"/>
    </row>
    <row r="16" spans="1:6" x14ac:dyDescent="0.25">
      <c r="A16" s="285" t="s">
        <v>7</v>
      </c>
      <c r="B16" s="285"/>
      <c r="C16" s="161"/>
      <c r="D16" s="161"/>
      <c r="E16" s="161"/>
      <c r="F16" s="161"/>
    </row>
    <row r="17" spans="1:2" x14ac:dyDescent="0.25">
      <c r="B17" s="134"/>
    </row>
    <row r="18" spans="1:2" ht="33.75" customHeight="1" x14ac:dyDescent="0.25">
      <c r="A18" s="452" t="s">
        <v>476</v>
      </c>
      <c r="B18" s="453"/>
    </row>
    <row r="19" spans="1:2" x14ac:dyDescent="0.25">
      <c r="B19" s="47"/>
    </row>
    <row r="20" spans="1:2" ht="16.5" thickBot="1" x14ac:dyDescent="0.3">
      <c r="B20" s="135"/>
    </row>
    <row r="21" spans="1:2" ht="83.25" customHeight="1" thickBot="1" x14ac:dyDescent="0.3">
      <c r="A21" s="136" t="s">
        <v>352</v>
      </c>
      <c r="B21" s="137" t="str">
        <f>A15</f>
        <v xml:space="preserve">Модернизация ВЛ-110 кВ Янга-Яха-Городская (установка спиральной арматуры)  </v>
      </c>
    </row>
    <row r="22" spans="1:2" ht="27.75" customHeight="1" thickBot="1" x14ac:dyDescent="0.3">
      <c r="A22" s="136" t="s">
        <v>353</v>
      </c>
      <c r="B22" s="137" t="s">
        <v>500</v>
      </c>
    </row>
    <row r="23" spans="1:2" ht="22.5" customHeight="1" thickBot="1" x14ac:dyDescent="0.3">
      <c r="A23" s="136" t="s">
        <v>325</v>
      </c>
      <c r="B23" s="266" t="s">
        <v>496</v>
      </c>
    </row>
    <row r="24" spans="1:2" ht="24.75" customHeight="1" thickBot="1" x14ac:dyDescent="0.3">
      <c r="A24" s="136" t="s">
        <v>354</v>
      </c>
      <c r="B24" s="138" t="s">
        <v>583</v>
      </c>
    </row>
    <row r="25" spans="1:2" ht="28.5" customHeight="1" thickBot="1" x14ac:dyDescent="0.3">
      <c r="A25" s="139" t="s">
        <v>355</v>
      </c>
      <c r="B25" s="273">
        <v>2022</v>
      </c>
    </row>
    <row r="26" spans="1:2" ht="37.5" customHeight="1" thickBot="1" x14ac:dyDescent="0.3">
      <c r="A26" s="140" t="s">
        <v>356</v>
      </c>
      <c r="B26" s="141" t="str">
        <f>'3.3 паспорт описание'!C30</f>
        <v>Н</v>
      </c>
    </row>
    <row r="27" spans="1:2" ht="29.25" thickBot="1" x14ac:dyDescent="0.3">
      <c r="A27" s="147" t="s">
        <v>593</v>
      </c>
      <c r="B27" s="182">
        <f>'6.2. Паспорт фин осв ввод'!D24</f>
        <v>3.31</v>
      </c>
    </row>
    <row r="28" spans="1:2" ht="20.25" customHeight="1" thickBot="1" x14ac:dyDescent="0.3">
      <c r="A28" s="143" t="s">
        <v>357</v>
      </c>
      <c r="B28" s="194" t="s">
        <v>594</v>
      </c>
    </row>
    <row r="29" spans="1:2" ht="29.25" thickBot="1" x14ac:dyDescent="0.3">
      <c r="A29" s="148" t="s">
        <v>358</v>
      </c>
      <c r="B29" s="195">
        <v>0</v>
      </c>
    </row>
    <row r="30" spans="1:2" ht="29.25" thickBot="1" x14ac:dyDescent="0.3">
      <c r="A30" s="148" t="s">
        <v>359</v>
      </c>
      <c r="B30" s="196">
        <v>0</v>
      </c>
    </row>
    <row r="31" spans="1:2" ht="16.5" thickBot="1" x14ac:dyDescent="0.3">
      <c r="A31" s="143" t="s">
        <v>360</v>
      </c>
      <c r="B31" s="195"/>
    </row>
    <row r="32" spans="1:2" ht="29.25" thickBot="1" x14ac:dyDescent="0.3">
      <c r="A32" s="148" t="s">
        <v>361</v>
      </c>
      <c r="B32" s="197">
        <v>0</v>
      </c>
    </row>
    <row r="33" spans="1:2" ht="16.5" thickBot="1" x14ac:dyDescent="0.3">
      <c r="A33" s="143" t="s">
        <v>362</v>
      </c>
      <c r="B33" s="196">
        <v>0</v>
      </c>
    </row>
    <row r="34" spans="1:2" ht="16.5" thickBot="1" x14ac:dyDescent="0.3">
      <c r="A34" s="143" t="s">
        <v>363</v>
      </c>
      <c r="B34" s="196">
        <v>0</v>
      </c>
    </row>
    <row r="35" spans="1:2" ht="16.5" thickBot="1" x14ac:dyDescent="0.3">
      <c r="A35" s="143" t="s">
        <v>364</v>
      </c>
      <c r="B35" s="196">
        <v>0</v>
      </c>
    </row>
    <row r="36" spans="1:2" ht="16.5" thickBot="1" x14ac:dyDescent="0.3">
      <c r="A36" s="143" t="s">
        <v>365</v>
      </c>
      <c r="B36" s="196">
        <v>0</v>
      </c>
    </row>
    <row r="37" spans="1:2" ht="29.25" thickBot="1" x14ac:dyDescent="0.3">
      <c r="A37" s="148" t="s">
        <v>366</v>
      </c>
      <c r="B37" s="197">
        <v>0</v>
      </c>
    </row>
    <row r="38" spans="1:2" ht="16.5" thickBot="1" x14ac:dyDescent="0.3">
      <c r="A38" s="143" t="s">
        <v>362</v>
      </c>
      <c r="B38" s="195">
        <v>0</v>
      </c>
    </row>
    <row r="39" spans="1:2" ht="16.5" thickBot="1" x14ac:dyDescent="0.3">
      <c r="A39" s="143" t="s">
        <v>363</v>
      </c>
      <c r="B39" s="195">
        <v>0</v>
      </c>
    </row>
    <row r="40" spans="1:2" ht="16.5" thickBot="1" x14ac:dyDescent="0.3">
      <c r="A40" s="143" t="s">
        <v>364</v>
      </c>
      <c r="B40" s="195">
        <v>0</v>
      </c>
    </row>
    <row r="41" spans="1:2" ht="16.5" thickBot="1" x14ac:dyDescent="0.3">
      <c r="A41" s="143" t="s">
        <v>365</v>
      </c>
      <c r="B41" s="195">
        <v>0</v>
      </c>
    </row>
    <row r="42" spans="1:2" ht="29.25" thickBot="1" x14ac:dyDescent="0.3">
      <c r="A42" s="148" t="s">
        <v>367</v>
      </c>
      <c r="B42" s="197">
        <v>0</v>
      </c>
    </row>
    <row r="43" spans="1:2" ht="16.5" thickBot="1" x14ac:dyDescent="0.3">
      <c r="A43" s="143" t="s">
        <v>362</v>
      </c>
      <c r="B43" s="195">
        <v>0</v>
      </c>
    </row>
    <row r="44" spans="1:2" ht="16.5" thickBot="1" x14ac:dyDescent="0.3">
      <c r="A44" s="143" t="s">
        <v>363</v>
      </c>
      <c r="B44" s="195">
        <v>0</v>
      </c>
    </row>
    <row r="45" spans="1:2" ht="16.5" thickBot="1" x14ac:dyDescent="0.3">
      <c r="A45" s="143" t="s">
        <v>364</v>
      </c>
      <c r="B45" s="195">
        <v>0</v>
      </c>
    </row>
    <row r="46" spans="1:2" ht="16.5" thickBot="1" x14ac:dyDescent="0.3">
      <c r="A46" s="143" t="s">
        <v>365</v>
      </c>
      <c r="B46" s="195">
        <v>0</v>
      </c>
    </row>
    <row r="47" spans="1:2" ht="29.25" thickBot="1" x14ac:dyDescent="0.3">
      <c r="A47" s="142" t="s">
        <v>368</v>
      </c>
      <c r="B47" s="197">
        <v>0</v>
      </c>
    </row>
    <row r="48" spans="1:2" ht="16.5" thickBot="1" x14ac:dyDescent="0.3">
      <c r="A48" s="144" t="s">
        <v>360</v>
      </c>
      <c r="B48" s="198">
        <v>0</v>
      </c>
    </row>
    <row r="49" spans="1:2" ht="16.5" thickBot="1" x14ac:dyDescent="0.3">
      <c r="A49" s="144" t="s">
        <v>369</v>
      </c>
      <c r="B49" s="198">
        <v>0</v>
      </c>
    </row>
    <row r="50" spans="1:2" ht="16.5" thickBot="1" x14ac:dyDescent="0.3">
      <c r="A50" s="144" t="s">
        <v>370</v>
      </c>
      <c r="B50" s="198">
        <v>0</v>
      </c>
    </row>
    <row r="51" spans="1:2" ht="16.5" thickBot="1" x14ac:dyDescent="0.3">
      <c r="A51" s="144" t="s">
        <v>371</v>
      </c>
      <c r="B51" s="198">
        <v>0</v>
      </c>
    </row>
    <row r="52" spans="1:2" ht="16.5" thickBot="1" x14ac:dyDescent="0.3">
      <c r="A52" s="139" t="s">
        <v>372</v>
      </c>
      <c r="B52" s="199">
        <v>0</v>
      </c>
    </row>
    <row r="53" spans="1:2" ht="16.5" thickBot="1" x14ac:dyDescent="0.3">
      <c r="A53" s="139" t="s">
        <v>373</v>
      </c>
      <c r="B53" s="199">
        <v>0</v>
      </c>
    </row>
    <row r="54" spans="1:2" ht="16.5" thickBot="1" x14ac:dyDescent="0.3">
      <c r="A54" s="139" t="s">
        <v>374</v>
      </c>
      <c r="B54" s="199">
        <v>0</v>
      </c>
    </row>
    <row r="55" spans="1:2" ht="16.5" thickBot="1" x14ac:dyDescent="0.3">
      <c r="A55" s="140" t="s">
        <v>375</v>
      </c>
      <c r="B55" s="200">
        <v>0</v>
      </c>
    </row>
    <row r="56" spans="1:2" ht="15.75" customHeight="1" thickBot="1" x14ac:dyDescent="0.3">
      <c r="A56" s="142" t="s">
        <v>376</v>
      </c>
      <c r="B56" s="201"/>
    </row>
    <row r="57" spans="1:2" ht="16.5" thickBot="1" x14ac:dyDescent="0.3">
      <c r="A57" s="145" t="s">
        <v>377</v>
      </c>
      <c r="B57" s="202" t="s">
        <v>519</v>
      </c>
    </row>
    <row r="58" spans="1:2" ht="23.25" customHeight="1" x14ac:dyDescent="0.25">
      <c r="A58" s="145" t="s">
        <v>378</v>
      </c>
      <c r="B58" s="203" t="s">
        <v>499</v>
      </c>
    </row>
    <row r="59" spans="1:2" ht="16.5" thickBot="1" x14ac:dyDescent="0.3">
      <c r="A59" s="145" t="s">
        <v>379</v>
      </c>
      <c r="B59" s="203" t="s">
        <v>499</v>
      </c>
    </row>
    <row r="60" spans="1:2" ht="16.5" thickBot="1" x14ac:dyDescent="0.3">
      <c r="A60" s="145" t="s">
        <v>380</v>
      </c>
      <c r="B60" s="197" t="s">
        <v>512</v>
      </c>
    </row>
    <row r="61" spans="1:2" ht="16.5" thickBot="1" x14ac:dyDescent="0.3">
      <c r="A61" s="146" t="s">
        <v>381</v>
      </c>
      <c r="B61" s="204" t="s">
        <v>499</v>
      </c>
    </row>
    <row r="62" spans="1:2" ht="30.75" thickBot="1" x14ac:dyDescent="0.3">
      <c r="A62" s="144" t="s">
        <v>382</v>
      </c>
      <c r="B62" s="205" t="s">
        <v>513</v>
      </c>
    </row>
    <row r="63" spans="1:2" ht="29.25" thickBot="1" x14ac:dyDescent="0.3">
      <c r="A63" s="139" t="s">
        <v>383</v>
      </c>
      <c r="B63" s="205" t="s">
        <v>513</v>
      </c>
    </row>
    <row r="64" spans="1:2" ht="16.5" thickBot="1" x14ac:dyDescent="0.3">
      <c r="A64" s="144" t="s">
        <v>360</v>
      </c>
      <c r="B64" s="206"/>
    </row>
    <row r="65" spans="1:2" ht="16.5" thickBot="1" x14ac:dyDescent="0.3">
      <c r="A65" s="144" t="s">
        <v>384</v>
      </c>
      <c r="B65" s="207"/>
    </row>
    <row r="66" spans="1:2" ht="16.5" thickBot="1" x14ac:dyDescent="0.3">
      <c r="A66" s="144" t="s">
        <v>385</v>
      </c>
      <c r="B66" s="208"/>
    </row>
    <row r="67" spans="1:2" ht="16.5" thickBot="1" x14ac:dyDescent="0.3">
      <c r="A67" s="149" t="s">
        <v>386</v>
      </c>
      <c r="B67" s="209" t="s">
        <v>499</v>
      </c>
    </row>
    <row r="68" spans="1:2" ht="16.5" thickBot="1" x14ac:dyDescent="0.3">
      <c r="A68" s="139" t="s">
        <v>387</v>
      </c>
      <c r="B68" s="199" t="s">
        <v>499</v>
      </c>
    </row>
    <row r="69" spans="1:2" ht="16.5" thickBot="1" x14ac:dyDescent="0.3">
      <c r="A69" s="145" t="s">
        <v>388</v>
      </c>
      <c r="B69" s="210"/>
    </row>
    <row r="70" spans="1:2" ht="16.5" thickBot="1" x14ac:dyDescent="0.3">
      <c r="A70" s="145" t="s">
        <v>389</v>
      </c>
      <c r="B70" s="210"/>
    </row>
    <row r="71" spans="1:2" ht="16.5" thickBot="1" x14ac:dyDescent="0.3">
      <c r="A71" s="145" t="s">
        <v>390</v>
      </c>
      <c r="B71" s="210"/>
    </row>
    <row r="72" spans="1:2" ht="29.25" thickBot="1" x14ac:dyDescent="0.3">
      <c r="A72" s="150" t="s">
        <v>391</v>
      </c>
      <c r="B72" s="206" t="s">
        <v>497</v>
      </c>
    </row>
    <row r="73" spans="1:2" ht="28.5" x14ac:dyDescent="0.25">
      <c r="A73" s="142" t="s">
        <v>392</v>
      </c>
      <c r="B73" s="449" t="s">
        <v>582</v>
      </c>
    </row>
    <row r="74" spans="1:2" x14ac:dyDescent="0.25">
      <c r="A74" s="145" t="s">
        <v>393</v>
      </c>
      <c r="B74" s="450"/>
    </row>
    <row r="75" spans="1:2" x14ac:dyDescent="0.25">
      <c r="A75" s="145" t="s">
        <v>394</v>
      </c>
      <c r="B75" s="450"/>
    </row>
    <row r="76" spans="1:2" x14ac:dyDescent="0.25">
      <c r="A76" s="145" t="s">
        <v>395</v>
      </c>
      <c r="B76" s="450"/>
    </row>
    <row r="77" spans="1:2" x14ac:dyDescent="0.25">
      <c r="A77" s="145" t="s">
        <v>396</v>
      </c>
      <c r="B77" s="450"/>
    </row>
    <row r="78" spans="1:2" ht="16.5" thickBot="1" x14ac:dyDescent="0.3">
      <c r="A78" s="151" t="s">
        <v>397</v>
      </c>
      <c r="B78" s="451"/>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2022-01-17T02:52:59Z</cp:lastPrinted>
  <dcterms:created xsi:type="dcterms:W3CDTF">2015-08-16T15:31:05Z</dcterms:created>
  <dcterms:modified xsi:type="dcterms:W3CDTF">2022-04-11T10:52:09Z</dcterms:modified>
</cp:coreProperties>
</file>